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525" yWindow="45" windowWidth="9795" windowHeight="117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Лист1!$8:$8</definedName>
    <definedName name="_xlnm.Print_Area" localSheetId="0">Лист1!$A$1:$F$108</definedName>
  </definedNames>
  <calcPr calcId="124519"/>
</workbook>
</file>

<file path=xl/calcChain.xml><?xml version="1.0" encoding="utf-8"?>
<calcChain xmlns="http://schemas.openxmlformats.org/spreadsheetml/2006/main">
  <c r="E86" i="1"/>
  <c r="E81"/>
  <c r="E80"/>
  <c r="E76"/>
  <c r="E71"/>
  <c r="E70"/>
  <c r="E66"/>
  <c r="E61"/>
  <c r="E56"/>
  <c r="E55"/>
  <c r="E52"/>
  <c r="E51"/>
  <c r="E40"/>
  <c r="E35"/>
  <c r="E34"/>
  <c r="E30"/>
  <c r="E25"/>
  <c r="E18"/>
  <c r="E17"/>
  <c r="F12" i="2"/>
  <c r="E19"/>
  <c r="E18"/>
  <c r="F16"/>
  <c r="D16"/>
  <c r="C16"/>
  <c r="E16" s="1"/>
  <c r="E15"/>
  <c r="E14"/>
  <c r="D12"/>
  <c r="C12"/>
  <c r="E12" s="1"/>
  <c r="D10"/>
  <c r="C10"/>
  <c r="E10" s="1"/>
  <c r="E9"/>
  <c r="E8"/>
  <c r="C15" i="1"/>
  <c r="C24" s="1"/>
  <c r="E24" s="1"/>
  <c r="D15"/>
  <c r="D24"/>
  <c r="C11"/>
  <c r="C21"/>
  <c r="E21" s="1"/>
  <c r="D11"/>
  <c r="F11"/>
  <c r="F21"/>
  <c r="F15"/>
  <c r="F9"/>
  <c r="E13"/>
  <c r="E14"/>
  <c r="F28"/>
  <c r="F38"/>
  <c r="F32"/>
  <c r="F26"/>
  <c r="F24"/>
  <c r="C28"/>
  <c r="C38" s="1"/>
  <c r="C32"/>
  <c r="D28"/>
  <c r="D38" s="1"/>
  <c r="D32"/>
  <c r="E31"/>
  <c r="F39"/>
  <c r="C41"/>
  <c r="D41"/>
  <c r="E41" s="1"/>
  <c r="F41"/>
  <c r="C42"/>
  <c r="D42"/>
  <c r="E42" s="1"/>
  <c r="F42"/>
  <c r="E43"/>
  <c r="E44"/>
  <c r="E45"/>
  <c r="E46"/>
  <c r="C49"/>
  <c r="C59"/>
  <c r="C53"/>
  <c r="C47"/>
  <c r="C57" s="1"/>
  <c r="D49"/>
  <c r="E49" s="1"/>
  <c r="D53"/>
  <c r="F49"/>
  <c r="F53"/>
  <c r="F47" s="1"/>
  <c r="F57" s="1"/>
  <c r="F59"/>
  <c r="C64"/>
  <c r="C68"/>
  <c r="E68"/>
  <c r="D64"/>
  <c r="E64"/>
  <c r="D68"/>
  <c r="F64"/>
  <c r="F68"/>
  <c r="F62"/>
  <c r="E67"/>
  <c r="C74"/>
  <c r="E74" s="1"/>
  <c r="C78"/>
  <c r="D74"/>
  <c r="D78"/>
  <c r="D72" s="1"/>
  <c r="D82" s="1"/>
  <c r="F74"/>
  <c r="F78"/>
  <c r="F72"/>
  <c r="F82" s="1"/>
  <c r="E77"/>
  <c r="D84"/>
  <c r="F84"/>
  <c r="F85"/>
  <c r="C87"/>
  <c r="D87"/>
  <c r="E87" s="1"/>
  <c r="F87"/>
  <c r="E88"/>
  <c r="E89"/>
  <c r="E90"/>
  <c r="E91"/>
  <c r="C93"/>
  <c r="D93"/>
  <c r="E93"/>
  <c r="F93"/>
  <c r="C94"/>
  <c r="D94"/>
  <c r="E94"/>
  <c r="F94"/>
  <c r="C95"/>
  <c r="E95" s="1"/>
  <c r="D95"/>
  <c r="F95"/>
  <c r="C96"/>
  <c r="D96"/>
  <c r="F96"/>
  <c r="C97"/>
  <c r="D97"/>
  <c r="E97" s="1"/>
  <c r="F97"/>
  <c r="E98"/>
  <c r="E78"/>
  <c r="D26"/>
  <c r="D36"/>
  <c r="E28"/>
  <c r="D9"/>
  <c r="D23" s="1"/>
  <c r="D22"/>
  <c r="D21"/>
  <c r="E15"/>
  <c r="C84"/>
  <c r="E84"/>
  <c r="E96"/>
  <c r="D62"/>
  <c r="D60"/>
  <c r="D59"/>
  <c r="D39"/>
  <c r="D19"/>
  <c r="F10" i="2"/>
  <c r="E11" i="1"/>
  <c r="C9"/>
  <c r="C19" s="1"/>
  <c r="E19" s="1"/>
  <c r="C22"/>
  <c r="E22" s="1"/>
  <c r="C85"/>
  <c r="C62"/>
  <c r="E62"/>
  <c r="E53"/>
  <c r="C60"/>
  <c r="E60" s="1"/>
  <c r="C39"/>
  <c r="E39" s="1"/>
  <c r="E32"/>
  <c r="E9"/>
  <c r="D85"/>
  <c r="E85"/>
  <c r="E59"/>
  <c r="F60"/>
  <c r="F22"/>
  <c r="F36"/>
  <c r="F23"/>
  <c r="F19"/>
  <c r="C23"/>
  <c r="E23" s="1"/>
  <c r="E38" l="1"/>
  <c r="C72"/>
  <c r="D47"/>
  <c r="C26"/>
  <c r="C82" l="1"/>
  <c r="E82" s="1"/>
  <c r="E72"/>
  <c r="E26"/>
  <c r="C36"/>
  <c r="E36" s="1"/>
  <c r="D57"/>
  <c r="E57" s="1"/>
  <c r="E47"/>
</calcChain>
</file>

<file path=xl/sharedStrings.xml><?xml version="1.0" encoding="utf-8"?>
<sst xmlns="http://schemas.openxmlformats.org/spreadsheetml/2006/main" count="209" uniqueCount="75">
  <si>
    <t>ОСНОВНЫЕ ПОКАЗАТЕЛИ</t>
  </si>
  <si>
    <t>Наименование показателя</t>
  </si>
  <si>
    <t>Единица измерения</t>
  </si>
  <si>
    <t>Период текущего года</t>
  </si>
  <si>
    <t>Период прошлого года</t>
  </si>
  <si>
    <t>в % к периоду прошлого года</t>
  </si>
  <si>
    <t>Количество субъектов малого и среднего  предпринимательства</t>
  </si>
  <si>
    <t>единиц</t>
  </si>
  <si>
    <t>в том числе по категориям:</t>
  </si>
  <si>
    <t>средние предприятия-всего</t>
  </si>
  <si>
    <t>из них:</t>
  </si>
  <si>
    <t>юридические лица</t>
  </si>
  <si>
    <t>индивидуальные предприниматели</t>
  </si>
  <si>
    <t>%</t>
  </si>
  <si>
    <t>в том числе:</t>
  </si>
  <si>
    <t>доля количества  субъектов среднего предпринимательства</t>
  </si>
  <si>
    <t>доля количества  субъектов малого предпринимательства</t>
  </si>
  <si>
    <t>человек</t>
  </si>
  <si>
    <t>доля  численности населения занятого в среднем предпринимательстве</t>
  </si>
  <si>
    <t>доля  численности населения занятого в малом предпринимательстве</t>
  </si>
  <si>
    <t>Доля среднесписочной численности работников (без внешних совместителей) малых и средних предприятий (юридических лиц) в среднесписочной численности работников (без внешних совместителей) всех предприятий и организаций (юридических лиц)</t>
  </si>
  <si>
    <t>Доля среднесписочной численности работников 
(без внешних совместителей) малых предприятий (юридических лиц) в среднесписочной численности работников (без внешних совместителей) всех предприятий и организаций (юридических лиц)</t>
  </si>
  <si>
    <t xml:space="preserve">Среднесписочная численность работников (без внешних совместителей) средних предприятий (юридических лиц)  </t>
  </si>
  <si>
    <t xml:space="preserve">Среднесписочная численность работников (без внешних совместителей) малых предприятий (юридических лиц) </t>
  </si>
  <si>
    <t>Среднесписочная численность работников (без внешних совместителей) всех предприятий и организаций (юр. лиц)</t>
  </si>
  <si>
    <t>Оборот субъектов малого и среднего  предпринимательства - всего</t>
  </si>
  <si>
    <t>млн.руб.</t>
  </si>
  <si>
    <t>доля  оборота субъектов среднего предпринимательства</t>
  </si>
  <si>
    <t>доля  оборота субъектов малого предпринимательства</t>
  </si>
  <si>
    <t>Объем инвестиций в основной капитал субъектов  малого и среднего предпринимательства</t>
  </si>
  <si>
    <t>Объем налоговых поступлений в консолидированный бюджет Краснодарского края от субъектов малого и среднего предпринимательства</t>
  </si>
  <si>
    <t>млн. руб.</t>
  </si>
  <si>
    <t xml:space="preserve">Доля субъектов малого и среднего предпринимательства в общем объеме налоговых поступлений в консолидированный бюджет Краснодарского края от всех хозяйствующих субъектов </t>
  </si>
  <si>
    <t>доля  налоговых поступлений от субъектов среднего предпринимательства</t>
  </si>
  <si>
    <t>доля  налоговых поступлений от субъектов малого предпринимательства</t>
  </si>
  <si>
    <t>Объем налоговых поступлений в консолидированный бюджет Краснодарского края от всех хозяйствующих субъектов</t>
  </si>
  <si>
    <t>Количество вновь созданных в течение года субъектов малого и среднего предпринимательства, которым оказана поддержка в рамках муниципальной (городского округа, муниципального района) программы развития малого и среднего предпринимательства, внесенных в реестр получателей поддержки (постановление Правительства РФ от 6 мая 2008 года № 358)</t>
  </si>
  <si>
    <t xml:space="preserve">Количество вновь созданных в течение года субъектов малого и среднего предпринимательства </t>
  </si>
  <si>
    <t>рублей</t>
  </si>
  <si>
    <t xml:space="preserve">в расчете на одного жителя </t>
  </si>
  <si>
    <t>кв.м.</t>
  </si>
  <si>
    <t>Площадь зарегистрированных на территории муниципального образования (городского округа, муниципального района) бизнес-инкубаторов, промышленных парков, технопарков, научных парков, инновационно-технологических центров, относящихся к инфраструктуре поддержки субъектов малого и среднего предпринимательства</t>
  </si>
  <si>
    <t>(подпись)</t>
  </si>
  <si>
    <t>(Ф.И.О.)</t>
  </si>
  <si>
    <t xml:space="preserve">  </t>
  </si>
  <si>
    <t>Доля вновь созданных в течение года субъектов малого и среднего предпринимательства, которым оказана поддержка в рамках муниципальной программы (муниципального района, городского округа) развития субъектов малого и среднего предпринимательства</t>
  </si>
  <si>
    <t xml:space="preserve">Количество субъектов малого и среднего предпринимательства в расчете на 10 000 человек населения муниципального района, городского округа </t>
  </si>
  <si>
    <t xml:space="preserve">Количество субъектов малого предпринимательства в расчете на 1 000 человек населения муниципального района, городского округа </t>
  </si>
  <si>
    <t xml:space="preserve">Доля оборота субъектов малого и среднего предпринимательства в общем обороте всех хозяйствующих субъектов муниципального района, городского округа </t>
  </si>
  <si>
    <t>Общий объем всех расходов бюджета муниципального района, городского округа</t>
  </si>
  <si>
    <t>Общий объем расходов бюджета муниципального района, городского округа на развитие субъектов малого и среднего предпринимательства</t>
  </si>
  <si>
    <t xml:space="preserve">Доля расходов бюджета муниципального района, городского округа на развитие и поддержку малого и среднего предпринимательства в общем объеме расходов муниципального района, городского округа </t>
  </si>
  <si>
    <t>Площадь зарегистрированных на территории муниципального образования (городского округа, муниципального района) бизнес-инкубаторов, промышленных парков, технопарков, научных парков, инновационно-технологических центров, относящихся к инфраструктуре поддержки субъектов малого 
и среднего предпринимательства, в расчете на 100 малых и средних компаний</t>
  </si>
  <si>
    <t xml:space="preserve">в расчете на одно малое предприятие (юридическое лицо) </t>
  </si>
  <si>
    <t xml:space="preserve">в расчете на одно малое и среднее предприятие (юр. лица) </t>
  </si>
  <si>
    <t>малые предприятия - всего</t>
  </si>
  <si>
    <t xml:space="preserve">Примечание: </t>
  </si>
  <si>
    <t>1. Данные по малым предприятиям заполняются с учетом микропредпритяий.</t>
  </si>
  <si>
    <t>2. Таблица заполняется нарастающим итогом.</t>
  </si>
  <si>
    <t>исп.: Хмелько Е.А.</t>
  </si>
  <si>
    <t>Оборот всех хозяйствующих субъектов  муниципального образования Гулькевичский район</t>
  </si>
  <si>
    <t>Численность населения занятого в экономике муниципального образования Гулькевичский район</t>
  </si>
  <si>
    <t>Доля численности населения занятого в малом и среднем предпринимательстве в численности населения занятого в муниципальном образовании Гулькевичский район</t>
  </si>
  <si>
    <t>Количество всех хозяйствующих субъектов в муниципальном образовании Гулькевичский район</t>
  </si>
  <si>
    <t>Доля субъектов малого и среднего предпринимательства в общем количестве хозяйствующих субъектов муниципального образования Гулькевичский район</t>
  </si>
  <si>
    <t>Среднегодовая численность постоянного населения муниципального образования Гулькевичский район</t>
  </si>
  <si>
    <t>С.А.Юрова</t>
  </si>
  <si>
    <t>тел.: 8 (86160) 5 18 72</t>
  </si>
  <si>
    <t>Оценка (прогноз) данного показателя на конец 2013г.</t>
  </si>
  <si>
    <t>Численность населения занятого в малом и среднем предпринимательстве - всего</t>
  </si>
  <si>
    <t>Заместитель главы муниципального муниципального образования Гулькевичский район по  финансам и контролю</t>
  </si>
  <si>
    <t xml:space="preserve">развития малого и среднего предпринимательства в муниципальном образовании Гулькевичский район                                                                 по итогам 9 месяцев 2013 года </t>
  </si>
  <si>
    <t xml:space="preserve">развития малого и среднего предпринимательства                                                                                                                                                                                                                              в муниципальном образовании Гулькевичский район по итогам 9 месяцев 2013 года </t>
  </si>
  <si>
    <t>Приложение № 2                                                                                                                                             к письму министерства от __________________№____________________</t>
  </si>
  <si>
    <t>Согласовано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</si>
</sst>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.0"/>
    <numFmt numFmtId="165" formatCode="#,##0.0"/>
  </numFmts>
  <fonts count="1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Calibri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110">
    <xf numFmtId="0" fontId="0" fillId="0" borderId="0" xfId="0"/>
    <xf numFmtId="1" fontId="2" fillId="0" borderId="1" xfId="0" applyNumberFormat="1" applyFont="1" applyBorder="1" applyAlignment="1" applyProtection="1">
      <alignment horizontal="center" vertical="center" wrapText="1"/>
      <protection locked="0"/>
    </xf>
    <xf numFmtId="1" fontId="2" fillId="2" borderId="1" xfId="0" applyNumberFormat="1" applyFont="1" applyFill="1" applyBorder="1" applyAlignment="1" applyProtection="1">
      <alignment wrapText="1"/>
      <protection locked="0"/>
    </xf>
    <xf numFmtId="1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2" fillId="2" borderId="1" xfId="0" applyNumberFormat="1" applyFont="1" applyFill="1" applyBorder="1" applyAlignment="1" applyProtection="1">
      <alignment horizontal="center" vertical="center"/>
    </xf>
    <xf numFmtId="165" fontId="2" fillId="2" borderId="1" xfId="0" applyNumberFormat="1" applyFont="1" applyFill="1" applyBorder="1" applyAlignment="1" applyProtection="1">
      <alignment horizontal="center" vertical="center"/>
    </xf>
    <xf numFmtId="1" fontId="3" fillId="0" borderId="1" xfId="0" applyNumberFormat="1" applyFont="1" applyBorder="1" applyAlignment="1" applyProtection="1">
      <alignment horizontal="left" wrapText="1"/>
      <protection locked="0"/>
    </xf>
    <xf numFmtId="1" fontId="3" fillId="0" borderId="1" xfId="0" applyNumberFormat="1" applyFont="1" applyBorder="1" applyAlignment="1" applyProtection="1">
      <alignment horizontal="center" vertical="center" wrapText="1"/>
      <protection locked="0"/>
    </xf>
    <xf numFmtId="1" fontId="3" fillId="0" borderId="1" xfId="0" applyNumberFormat="1" applyFont="1" applyBorder="1" applyAlignment="1" applyProtection="1">
      <alignment horizontal="center" vertical="center"/>
      <protection locked="0"/>
    </xf>
    <xf numFmtId="1" fontId="4" fillId="3" borderId="1" xfId="0" applyNumberFormat="1" applyFont="1" applyFill="1" applyBorder="1" applyAlignment="1" applyProtection="1">
      <alignment horizontal="left" vertical="top" wrapText="1"/>
      <protection locked="0"/>
    </xf>
    <xf numFmtId="1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1" fontId="4" fillId="3" borderId="1" xfId="0" applyNumberFormat="1" applyFont="1" applyFill="1" applyBorder="1" applyAlignment="1" applyProtection="1">
      <alignment horizontal="center" vertical="center"/>
    </xf>
    <xf numFmtId="1" fontId="3" fillId="0" borderId="1" xfId="0" applyNumberFormat="1" applyFont="1" applyBorder="1" applyAlignment="1" applyProtection="1">
      <alignment horizontal="left" vertical="top" wrapText="1"/>
      <protection locked="0"/>
    </xf>
    <xf numFmtId="164" fontId="3" fillId="0" borderId="1" xfId="0" applyNumberFormat="1" applyFont="1" applyBorder="1" applyAlignment="1" applyProtection="1">
      <alignment horizontal="center" vertical="center"/>
    </xf>
    <xf numFmtId="1" fontId="3" fillId="0" borderId="1" xfId="0" applyNumberFormat="1" applyFont="1" applyBorder="1" applyAlignment="1" applyProtection="1">
      <alignment horizontal="center" vertical="center"/>
    </xf>
    <xf numFmtId="1" fontId="4" fillId="3" borderId="1" xfId="0" applyNumberFormat="1" applyFont="1" applyFill="1" applyBorder="1" applyAlignment="1" applyProtection="1">
      <alignment vertical="top" wrapText="1"/>
      <protection locked="0"/>
    </xf>
    <xf numFmtId="164" fontId="4" fillId="3" borderId="1" xfId="0" applyNumberFormat="1" applyFont="1" applyFill="1" applyBorder="1" applyAlignment="1" applyProtection="1">
      <alignment horizontal="center" vertical="center"/>
    </xf>
    <xf numFmtId="164" fontId="2" fillId="2" borderId="1" xfId="0" applyNumberFormat="1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2" fillId="0" borderId="1" xfId="0" applyNumberFormat="1" applyFont="1" applyFill="1" applyBorder="1" applyAlignment="1" applyProtection="1">
      <alignment horizontal="center" vertical="center"/>
      <protection locked="0"/>
    </xf>
    <xf numFmtId="1" fontId="3" fillId="0" borderId="1" xfId="0" applyNumberFormat="1" applyFont="1" applyBorder="1" applyAlignment="1" applyProtection="1">
      <alignment wrapText="1"/>
      <protection locked="0"/>
    </xf>
    <xf numFmtId="2" fontId="3" fillId="0" borderId="1" xfId="0" applyNumberFormat="1" applyFont="1" applyBorder="1" applyAlignment="1" applyProtection="1">
      <alignment horizontal="center" vertical="center"/>
    </xf>
    <xf numFmtId="2" fontId="2" fillId="2" borderId="1" xfId="0" applyNumberFormat="1" applyFont="1" applyFill="1" applyBorder="1" applyAlignment="1" applyProtection="1">
      <alignment horizontal="center" vertical="center"/>
    </xf>
    <xf numFmtId="1" fontId="2" fillId="4" borderId="1" xfId="0" applyNumberFormat="1" applyFont="1" applyFill="1" applyBorder="1" applyAlignment="1" applyProtection="1">
      <alignment wrapText="1"/>
      <protection locked="0"/>
    </xf>
    <xf numFmtId="1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1" fontId="2" fillId="2" borderId="1" xfId="0" applyNumberFormat="1" applyFont="1" applyFill="1" applyBorder="1" applyAlignment="1" applyProtection="1">
      <alignment horizontal="left" wrapText="1"/>
      <protection locked="0"/>
    </xf>
    <xf numFmtId="3" fontId="4" fillId="3" borderId="1" xfId="0" applyNumberFormat="1" applyFont="1" applyFill="1" applyBorder="1" applyAlignment="1" applyProtection="1">
      <alignment horizontal="center" vertical="center"/>
    </xf>
    <xf numFmtId="1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3" fillId="0" borderId="1" xfId="0" applyNumberFormat="1" applyFont="1" applyFill="1" applyBorder="1" applyAlignment="1" applyProtection="1">
      <alignment wrapText="1"/>
      <protection locked="0"/>
    </xf>
    <xf numFmtId="1" fontId="2" fillId="3" borderId="1" xfId="0" applyNumberFormat="1" applyFont="1" applyFill="1" applyBorder="1" applyAlignment="1" applyProtection="1">
      <alignment vertical="top" wrapText="1"/>
      <protection locked="0"/>
    </xf>
    <xf numFmtId="1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3" borderId="1" xfId="0" applyNumberFormat="1" applyFont="1" applyFill="1" applyBorder="1" applyAlignment="1" applyProtection="1">
      <alignment horizontal="center" vertical="center"/>
    </xf>
    <xf numFmtId="1" fontId="2" fillId="2" borderId="1" xfId="0" applyNumberFormat="1" applyFont="1" applyFill="1" applyBorder="1" applyAlignment="1" applyProtection="1">
      <alignment vertical="top" wrapText="1"/>
      <protection locked="0"/>
    </xf>
    <xf numFmtId="1" fontId="3" fillId="0" borderId="1" xfId="0" applyNumberFormat="1" applyFont="1" applyFill="1" applyBorder="1" applyAlignment="1" applyProtection="1">
      <alignment vertical="top" wrapText="1"/>
      <protection locked="0"/>
    </xf>
    <xf numFmtId="3" fontId="3" fillId="0" borderId="1" xfId="0" applyNumberFormat="1" applyFont="1" applyFill="1" applyBorder="1" applyAlignment="1" applyProtection="1">
      <alignment horizontal="center" vertical="center"/>
      <protection locked="0"/>
    </xf>
    <xf numFmtId="164" fontId="3" fillId="0" borderId="1" xfId="0" applyNumberFormat="1" applyFont="1" applyFill="1" applyBorder="1" applyAlignment="1" applyProtection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 vertical="center"/>
      <protection locked="0"/>
    </xf>
    <xf numFmtId="1" fontId="3" fillId="0" borderId="1" xfId="0" applyNumberFormat="1" applyFont="1" applyFill="1" applyBorder="1" applyAlignment="1" applyProtection="1">
      <alignment horizontal="center" vertical="center"/>
      <protection locked="0"/>
    </xf>
    <xf numFmtId="165" fontId="4" fillId="3" borderId="1" xfId="0" applyNumberFormat="1" applyFont="1" applyFill="1" applyBorder="1" applyAlignment="1" applyProtection="1">
      <alignment horizontal="center" vertical="center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1" fontId="3" fillId="0" borderId="1" xfId="0" applyNumberFormat="1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165" fontId="3" fillId="0" borderId="1" xfId="0" applyNumberFormat="1" applyFont="1" applyFill="1" applyBorder="1" applyAlignment="1" applyProtection="1">
      <alignment horizontal="center" vertical="center"/>
      <protection locked="0"/>
    </xf>
    <xf numFmtId="164" fontId="2" fillId="0" borderId="1" xfId="0" applyNumberFormat="1" applyFont="1" applyFill="1" applyBorder="1" applyAlignment="1" applyProtection="1">
      <alignment horizontal="center" vertical="center"/>
    </xf>
    <xf numFmtId="3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Alignment="1" applyProtection="1">
      <alignment horizontal="left" vertical="top" wrapText="1"/>
      <protection locked="0"/>
    </xf>
    <xf numFmtId="0" fontId="3" fillId="0" borderId="0" xfId="0" applyFont="1" applyFill="1" applyAlignment="1" applyProtection="1">
      <protection locked="0"/>
    </xf>
    <xf numFmtId="0" fontId="3" fillId="0" borderId="2" xfId="0" applyFont="1" applyFill="1" applyBorder="1" applyAlignment="1" applyProtection="1">
      <alignment horizontal="center" vertical="center"/>
      <protection locked="0"/>
    </xf>
    <xf numFmtId="1" fontId="2" fillId="0" borderId="1" xfId="0" applyNumberFormat="1" applyFont="1" applyFill="1" applyBorder="1" applyAlignment="1" applyProtection="1">
      <alignment horizontal="center" vertical="center"/>
    </xf>
    <xf numFmtId="1" fontId="5" fillId="0" borderId="0" xfId="0" applyNumberFormat="1" applyFont="1" applyAlignment="1" applyProtection="1">
      <alignment horizontal="right" wrapText="1"/>
      <protection locked="0"/>
    </xf>
    <xf numFmtId="0" fontId="6" fillId="0" borderId="0" xfId="0" applyFont="1" applyAlignment="1">
      <alignment horizontal="center"/>
    </xf>
    <xf numFmtId="1" fontId="8" fillId="0" borderId="0" xfId="0" applyNumberFormat="1" applyFont="1" applyFill="1" applyAlignment="1" applyProtection="1"/>
    <xf numFmtId="1" fontId="8" fillId="0" borderId="0" xfId="0" applyNumberFormat="1" applyFont="1" applyFill="1" applyAlignment="1" applyProtection="1">
      <alignment horizontal="center" vertical="center"/>
    </xf>
    <xf numFmtId="1" fontId="9" fillId="0" borderId="0" xfId="0" applyNumberFormat="1" applyFont="1" applyFill="1" applyAlignment="1" applyProtection="1">
      <alignment horizontal="center" vertical="center"/>
    </xf>
    <xf numFmtId="1" fontId="9" fillId="0" borderId="0" xfId="0" applyNumberFormat="1" applyFont="1" applyFill="1" applyAlignment="1" applyProtection="1"/>
    <xf numFmtId="1" fontId="9" fillId="0" borderId="0" xfId="0" applyNumberFormat="1" applyFont="1" applyFill="1" applyAlignment="1" applyProtection="1">
      <protection locked="0"/>
    </xf>
    <xf numFmtId="1" fontId="9" fillId="0" borderId="0" xfId="0" applyNumberFormat="1" applyFont="1" applyFill="1" applyAlignment="1" applyProtection="1">
      <alignment horizontal="center" vertical="center"/>
      <protection locked="0"/>
    </xf>
    <xf numFmtId="1" fontId="9" fillId="0" borderId="0" xfId="0" applyNumberFormat="1" applyFont="1" applyFill="1" applyAlignment="1" applyProtection="1">
      <alignment horizontal="left" vertical="top"/>
      <protection locked="0"/>
    </xf>
    <xf numFmtId="0" fontId="11" fillId="0" borderId="0" xfId="0" applyFont="1" applyFill="1" applyAlignment="1" applyProtection="1">
      <protection locked="0"/>
    </xf>
    <xf numFmtId="0" fontId="9" fillId="0" borderId="0" xfId="0" applyFont="1" applyFill="1" applyAlignment="1" applyProtection="1">
      <alignment horizontal="left" vertical="top"/>
      <protection locked="0"/>
    </xf>
    <xf numFmtId="0" fontId="9" fillId="0" borderId="0" xfId="0" applyFont="1" applyFill="1" applyAlignment="1" applyProtection="1"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1" fontId="9" fillId="0" borderId="0" xfId="0" applyNumberFormat="1" applyFont="1" applyFill="1" applyAlignment="1" applyProtection="1">
      <alignment horizontal="left" vertical="top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wrapText="1"/>
    </xf>
    <xf numFmtId="1" fontId="3" fillId="0" borderId="0" xfId="0" applyNumberFormat="1" applyFont="1" applyFill="1" applyAlignment="1" applyProtection="1">
      <alignment horizontal="left" vertical="top"/>
    </xf>
    <xf numFmtId="1" fontId="2" fillId="0" borderId="0" xfId="0" applyNumberFormat="1" applyFont="1" applyAlignment="1" applyProtection="1">
      <alignment horizontal="center" wrapText="1"/>
      <protection locked="0"/>
    </xf>
    <xf numFmtId="0" fontId="13" fillId="0" borderId="0" xfId="0" applyFont="1"/>
    <xf numFmtId="0" fontId="2" fillId="3" borderId="1" xfId="0" applyFont="1" applyFill="1" applyBorder="1" applyAlignment="1" applyProtection="1">
      <alignment vertical="center" wrapText="1"/>
      <protection locked="0"/>
    </xf>
    <xf numFmtId="1" fontId="2" fillId="2" borderId="1" xfId="0" applyNumberFormat="1" applyFont="1" applyFill="1" applyBorder="1" applyAlignment="1" applyProtection="1">
      <alignment vertical="center" wrapText="1"/>
      <protection locked="0"/>
    </xf>
    <xf numFmtId="1" fontId="3" fillId="0" borderId="1" xfId="0" applyNumberFormat="1" applyFont="1" applyBorder="1" applyAlignment="1" applyProtection="1">
      <alignment vertical="center" wrapText="1"/>
      <protection locked="0"/>
    </xf>
    <xf numFmtId="1" fontId="4" fillId="3" borderId="1" xfId="0" applyNumberFormat="1" applyFont="1" applyFill="1" applyBorder="1" applyAlignment="1" applyProtection="1">
      <alignment vertical="center" wrapText="1"/>
      <protection locked="0"/>
    </xf>
    <xf numFmtId="1" fontId="2" fillId="0" borderId="1" xfId="0" applyNumberFormat="1" applyFont="1" applyFill="1" applyBorder="1" applyAlignment="1" applyProtection="1">
      <alignment vertical="center" wrapText="1"/>
      <protection locked="0"/>
    </xf>
    <xf numFmtId="1" fontId="3" fillId="0" borderId="1" xfId="0" applyNumberFormat="1" applyFont="1" applyFill="1" applyBorder="1" applyAlignment="1" applyProtection="1">
      <alignment vertical="center" wrapText="1"/>
      <protection locked="0"/>
    </xf>
    <xf numFmtId="0" fontId="2" fillId="3" borderId="1" xfId="0" applyFont="1" applyFill="1" applyBorder="1" applyAlignment="1" applyProtection="1">
      <alignment horizontal="center" wrapText="1"/>
      <protection locked="0"/>
    </xf>
    <xf numFmtId="164" fontId="2" fillId="3" borderId="1" xfId="0" applyNumberFormat="1" applyFont="1" applyFill="1" applyBorder="1" applyAlignment="1" applyProtection="1">
      <alignment horizontal="center" wrapText="1"/>
      <protection locked="0"/>
    </xf>
    <xf numFmtId="1" fontId="14" fillId="0" borderId="1" xfId="0" applyNumberFormat="1" applyFont="1" applyFill="1" applyBorder="1" applyAlignment="1" applyProtection="1">
      <alignment horizontal="center" vertical="center"/>
      <protection locked="0"/>
    </xf>
    <xf numFmtId="164" fontId="14" fillId="0" borderId="1" xfId="0" applyNumberFormat="1" applyFont="1" applyBorder="1" applyAlignment="1" applyProtection="1">
      <alignment horizontal="center" vertical="center"/>
    </xf>
    <xf numFmtId="1" fontId="14" fillId="0" borderId="1" xfId="0" applyNumberFormat="1" applyFont="1" applyBorder="1" applyAlignment="1" applyProtection="1">
      <alignment horizontal="center" vertical="center"/>
      <protection locked="0"/>
    </xf>
    <xf numFmtId="3" fontId="14" fillId="0" borderId="1" xfId="0" applyNumberFormat="1" applyFont="1" applyBorder="1" applyAlignment="1" applyProtection="1">
      <alignment horizontal="center" vertical="center"/>
      <protection locked="0"/>
    </xf>
    <xf numFmtId="1" fontId="15" fillId="3" borderId="1" xfId="0" applyNumberFormat="1" applyFont="1" applyFill="1" applyBorder="1" applyAlignment="1" applyProtection="1">
      <alignment horizontal="center" vertical="center"/>
    </xf>
    <xf numFmtId="165" fontId="15" fillId="4" borderId="1" xfId="0" applyNumberFormat="1" applyFont="1" applyFill="1" applyBorder="1" applyAlignment="1" applyProtection="1">
      <alignment horizontal="center" vertical="center"/>
    </xf>
    <xf numFmtId="164" fontId="15" fillId="3" borderId="1" xfId="0" applyNumberFormat="1" applyFont="1" applyFill="1" applyBorder="1" applyAlignment="1" applyProtection="1">
      <alignment horizontal="center" vertical="center"/>
    </xf>
    <xf numFmtId="164" fontId="14" fillId="0" borderId="1" xfId="0" applyNumberFormat="1" applyFont="1" applyBorder="1" applyAlignment="1" applyProtection="1">
      <alignment horizontal="center"/>
      <protection locked="0"/>
    </xf>
    <xf numFmtId="164" fontId="14" fillId="0" borderId="0" xfId="0" applyNumberFormat="1" applyFont="1" applyFill="1" applyBorder="1" applyAlignment="1" applyProtection="1">
      <alignment horizontal="center"/>
      <protection locked="0"/>
    </xf>
    <xf numFmtId="164" fontId="14" fillId="0" borderId="1" xfId="0" applyNumberFormat="1" applyFont="1" applyBorder="1" applyAlignment="1" applyProtection="1">
      <alignment horizontal="center" vertical="center"/>
      <protection locked="0"/>
    </xf>
    <xf numFmtId="1" fontId="14" fillId="0" borderId="1" xfId="0" applyNumberFormat="1" applyFont="1" applyBorder="1" applyAlignment="1" applyProtection="1">
      <alignment horizontal="center" vertical="center"/>
    </xf>
    <xf numFmtId="164" fontId="14" fillId="0" borderId="1" xfId="0" applyNumberFormat="1" applyFont="1" applyFill="1" applyBorder="1" applyAlignment="1" applyProtection="1">
      <alignment horizontal="center"/>
      <protection locked="0"/>
    </xf>
    <xf numFmtId="1" fontId="14" fillId="0" borderId="1" xfId="0" applyNumberFormat="1" applyFont="1" applyFill="1" applyBorder="1" applyAlignment="1" applyProtection="1">
      <alignment horizontal="center" vertical="center"/>
    </xf>
    <xf numFmtId="164" fontId="14" fillId="0" borderId="1" xfId="0" applyNumberFormat="1" applyFont="1" applyFill="1" applyBorder="1" applyAlignment="1" applyProtection="1">
      <alignment horizontal="center" vertical="center"/>
    </xf>
    <xf numFmtId="2" fontId="9" fillId="0" borderId="0" xfId="0" applyNumberFormat="1" applyFont="1" applyFill="1" applyAlignment="1" applyProtection="1"/>
    <xf numFmtId="3" fontId="14" fillId="0" borderId="1" xfId="0" applyNumberFormat="1" applyFont="1" applyFill="1" applyBorder="1" applyAlignment="1" applyProtection="1">
      <alignment horizontal="center" vertical="center"/>
      <protection locked="0"/>
    </xf>
    <xf numFmtId="1" fontId="3" fillId="0" borderId="2" xfId="0" applyNumberFormat="1" applyFont="1" applyFill="1" applyBorder="1" applyAlignment="1" applyProtection="1">
      <alignment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 applyProtection="1">
      <alignment horizontal="center" vertical="center"/>
      <protection locked="0"/>
    </xf>
    <xf numFmtId="1" fontId="2" fillId="0" borderId="0" xfId="0" applyNumberFormat="1" applyFont="1" applyAlignment="1" applyProtection="1">
      <alignment horizontal="center"/>
      <protection locked="0"/>
    </xf>
    <xf numFmtId="1" fontId="2" fillId="0" borderId="0" xfId="0" applyNumberFormat="1" applyFont="1" applyAlignment="1" applyProtection="1">
      <alignment horizontal="center" wrapText="1"/>
      <protection locked="0"/>
    </xf>
    <xf numFmtId="1" fontId="2" fillId="0" borderId="0" xfId="0" applyNumberFormat="1" applyFont="1" applyBorder="1" applyAlignment="1" applyProtection="1">
      <alignment horizontal="center" wrapText="1"/>
      <protection locked="0"/>
    </xf>
    <xf numFmtId="0" fontId="10" fillId="0" borderId="0" xfId="0" applyFont="1" applyBorder="1" applyAlignment="1" applyProtection="1">
      <alignment horizontal="center" wrapText="1"/>
      <protection locked="0"/>
    </xf>
    <xf numFmtId="1" fontId="2" fillId="0" borderId="2" xfId="0" applyNumberFormat="1" applyFont="1" applyFill="1" applyBorder="1" applyAlignment="1" applyProtection="1">
      <alignment horizontal="center" wrapText="1"/>
    </xf>
  </cellXfs>
  <cellStyles count="6">
    <cellStyle name="Обычный" xfId="0" builtinId="0"/>
    <cellStyle name="Обычный 2 2" xfId="1"/>
    <cellStyle name="Обычный 2 3" xfId="2"/>
    <cellStyle name="Обычный 4" xfId="3"/>
    <cellStyle name="Обычный 7" xfId="4"/>
    <cellStyle name="Финансовый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456"/>
  <sheetViews>
    <sheetView tabSelected="1" topLeftCell="A64" zoomScale="80" zoomScaleNormal="80" workbookViewId="0">
      <selection activeCell="G88" sqref="G88"/>
    </sheetView>
  </sheetViews>
  <sheetFormatPr defaultColWidth="7.85546875" defaultRowHeight="12"/>
  <cols>
    <col min="1" max="1" width="66.140625" style="60" customWidth="1"/>
    <col min="2" max="2" width="14.7109375" style="59" customWidth="1"/>
    <col min="3" max="3" width="15.42578125" style="59" customWidth="1"/>
    <col min="4" max="6" width="15" style="59" customWidth="1"/>
    <col min="7" max="16384" width="7.85546875" style="60"/>
  </cols>
  <sheetData>
    <row r="1" spans="1:13" ht="47.25" customHeight="1">
      <c r="A1" s="57"/>
      <c r="B1" s="58"/>
      <c r="C1" s="57"/>
      <c r="D1" s="101" t="s">
        <v>73</v>
      </c>
      <c r="E1" s="102"/>
      <c r="F1" s="102"/>
      <c r="G1" s="55"/>
      <c r="H1" s="57"/>
      <c r="I1" s="57"/>
      <c r="J1" s="57"/>
      <c r="K1" s="57"/>
      <c r="L1" s="57"/>
      <c r="M1" s="57"/>
    </row>
    <row r="2" spans="1:13">
      <c r="A2" s="57"/>
      <c r="B2" s="57"/>
      <c r="C2" s="57"/>
      <c r="D2" s="57"/>
      <c r="E2" s="56" t="s">
        <v>44</v>
      </c>
      <c r="F2" s="57"/>
      <c r="G2" s="57"/>
      <c r="H2" s="57"/>
      <c r="I2" s="57"/>
      <c r="J2" s="57"/>
      <c r="K2" s="57"/>
      <c r="L2" s="57"/>
      <c r="M2" s="57"/>
    </row>
    <row r="3" spans="1:13">
      <c r="A3" s="57"/>
      <c r="B3" s="57"/>
      <c r="C3" s="57"/>
      <c r="D3" s="57"/>
      <c r="E3" s="56"/>
      <c r="F3" s="57"/>
      <c r="G3" s="57"/>
      <c r="H3" s="57"/>
      <c r="I3" s="57"/>
      <c r="J3" s="57"/>
      <c r="K3" s="57"/>
      <c r="L3" s="57"/>
      <c r="M3" s="57"/>
    </row>
    <row r="4" spans="1:13" ht="24" customHeight="1">
      <c r="A4" s="105" t="s">
        <v>0</v>
      </c>
      <c r="B4" s="105"/>
      <c r="C4" s="105"/>
      <c r="D4" s="105"/>
      <c r="E4" s="105"/>
      <c r="F4" s="105"/>
    </row>
    <row r="5" spans="1:13" ht="32.25" customHeight="1">
      <c r="A5" s="106" t="s">
        <v>72</v>
      </c>
      <c r="B5" s="106"/>
      <c r="C5" s="106"/>
      <c r="D5" s="106"/>
      <c r="E5" s="106"/>
      <c r="F5" s="106"/>
    </row>
    <row r="6" spans="1:13" ht="15.75">
      <c r="A6" s="107"/>
      <c r="B6" s="108"/>
      <c r="C6" s="108"/>
      <c r="D6" s="108"/>
      <c r="E6" s="108"/>
      <c r="F6" s="108"/>
    </row>
    <row r="7" spans="1:13" ht="15.75">
      <c r="A7" s="98"/>
      <c r="B7" s="98"/>
      <c r="C7" s="98"/>
      <c r="D7" s="98"/>
      <c r="E7" s="109" t="s">
        <v>74</v>
      </c>
      <c r="F7" s="109"/>
    </row>
    <row r="8" spans="1:13" ht="94.5">
      <c r="A8" s="1" t="s">
        <v>1</v>
      </c>
      <c r="B8" s="1" t="s">
        <v>2</v>
      </c>
      <c r="C8" s="1" t="s">
        <v>3</v>
      </c>
      <c r="D8" s="1" t="s">
        <v>4</v>
      </c>
      <c r="E8" s="1" t="s">
        <v>5</v>
      </c>
      <c r="F8" s="1" t="s">
        <v>68</v>
      </c>
    </row>
    <row r="9" spans="1:13" ht="31.5">
      <c r="A9" s="2" t="s">
        <v>6</v>
      </c>
      <c r="B9" s="3" t="s">
        <v>7</v>
      </c>
      <c r="C9" s="4">
        <f>C11+C15</f>
        <v>3176</v>
      </c>
      <c r="D9" s="4">
        <f>D11+D15</f>
        <v>3622</v>
      </c>
      <c r="E9" s="5">
        <f>C9/D9*100</f>
        <v>87.686361126449469</v>
      </c>
      <c r="F9" s="4">
        <f>F11+F15</f>
        <v>3192</v>
      </c>
    </row>
    <row r="10" spans="1:13" ht="15.75">
      <c r="A10" s="6" t="s">
        <v>8</v>
      </c>
      <c r="B10" s="7"/>
      <c r="C10" s="8"/>
      <c r="D10" s="8"/>
      <c r="E10" s="14"/>
      <c r="F10" s="8"/>
    </row>
    <row r="11" spans="1:13" ht="15.75">
      <c r="A11" s="9" t="s">
        <v>9</v>
      </c>
      <c r="B11" s="10" t="s">
        <v>7</v>
      </c>
      <c r="C11" s="11">
        <f>C13+C14</f>
        <v>8</v>
      </c>
      <c r="D11" s="11">
        <f>D13+D14</f>
        <v>8</v>
      </c>
      <c r="E11" s="11">
        <f>C11/D11*100</f>
        <v>100</v>
      </c>
      <c r="F11" s="11">
        <f>F13+F14</f>
        <v>8</v>
      </c>
    </row>
    <row r="12" spans="1:13" ht="15.75">
      <c r="A12" s="12" t="s">
        <v>10</v>
      </c>
      <c r="B12" s="7"/>
      <c r="C12" s="8"/>
      <c r="D12" s="8"/>
      <c r="E12" s="14"/>
      <c r="F12" s="8"/>
    </row>
    <row r="13" spans="1:13" ht="15.75">
      <c r="A13" s="12" t="s">
        <v>11</v>
      </c>
      <c r="B13" s="7" t="s">
        <v>7</v>
      </c>
      <c r="C13" s="97">
        <v>8</v>
      </c>
      <c r="D13" s="97">
        <v>8</v>
      </c>
      <c r="E13" s="83">
        <f>C13/D13*100</f>
        <v>100</v>
      </c>
      <c r="F13" s="82">
        <v>8</v>
      </c>
    </row>
    <row r="14" spans="1:13" ht="15.75">
      <c r="A14" s="12" t="s">
        <v>12</v>
      </c>
      <c r="B14" s="7" t="s">
        <v>7</v>
      </c>
      <c r="C14" s="8"/>
      <c r="D14" s="8"/>
      <c r="E14" s="14" t="e">
        <f>C14/D14*100</f>
        <v>#DIV/0!</v>
      </c>
      <c r="F14" s="8"/>
    </row>
    <row r="15" spans="1:13" ht="15.75">
      <c r="A15" s="15" t="s">
        <v>55</v>
      </c>
      <c r="B15" s="10" t="s">
        <v>7</v>
      </c>
      <c r="C15" s="11">
        <f>C17+C18</f>
        <v>3168</v>
      </c>
      <c r="D15" s="11">
        <f>D17+D18</f>
        <v>3614</v>
      </c>
      <c r="E15" s="16">
        <f>C15/D15*100</f>
        <v>87.659103486441609</v>
      </c>
      <c r="F15" s="11">
        <f>F17+F18</f>
        <v>3184</v>
      </c>
    </row>
    <row r="16" spans="1:13" ht="15.75">
      <c r="A16" s="12" t="s">
        <v>10</v>
      </c>
      <c r="B16" s="7"/>
      <c r="C16" s="8"/>
      <c r="D16" s="8"/>
      <c r="E16" s="14"/>
      <c r="F16" s="8"/>
    </row>
    <row r="17" spans="1:6" ht="15.75">
      <c r="A17" s="12" t="s">
        <v>11</v>
      </c>
      <c r="B17" s="7" t="s">
        <v>7</v>
      </c>
      <c r="C17" s="84">
        <v>397</v>
      </c>
      <c r="D17" s="84">
        <v>389</v>
      </c>
      <c r="E17" s="83">
        <f>C17/D17*100</f>
        <v>102.05655526992288</v>
      </c>
      <c r="F17" s="85">
        <v>397</v>
      </c>
    </row>
    <row r="18" spans="1:6" ht="15.75">
      <c r="A18" s="12" t="s">
        <v>12</v>
      </c>
      <c r="B18" s="7" t="s">
        <v>7</v>
      </c>
      <c r="C18" s="85">
        <v>2771</v>
      </c>
      <c r="D18" s="85">
        <v>3225</v>
      </c>
      <c r="E18" s="83">
        <f>C18/D18*100</f>
        <v>85.922480620155042</v>
      </c>
      <c r="F18" s="84">
        <v>2787</v>
      </c>
    </row>
    <row r="19" spans="1:6" ht="47.25" customHeight="1">
      <c r="A19" s="2" t="s">
        <v>64</v>
      </c>
      <c r="B19" s="3" t="s">
        <v>13</v>
      </c>
      <c r="C19" s="17">
        <f>C9/C25*100</f>
        <v>85.884261763115205</v>
      </c>
      <c r="D19" s="17">
        <f>D9/D25*100</f>
        <v>87.403474903474901</v>
      </c>
      <c r="E19" s="17">
        <f>C19-D19</f>
        <v>-1.519213140359696</v>
      </c>
      <c r="F19" s="17">
        <f>F9/F25*100</f>
        <v>85.945072697899832</v>
      </c>
    </row>
    <row r="20" spans="1:6" ht="15.75">
      <c r="A20" s="6" t="s">
        <v>14</v>
      </c>
      <c r="B20" s="18"/>
      <c r="C20" s="54"/>
      <c r="D20" s="54"/>
      <c r="E20" s="54"/>
      <c r="F20" s="54"/>
    </row>
    <row r="21" spans="1:6" ht="15.75">
      <c r="A21" s="20" t="s">
        <v>15</v>
      </c>
      <c r="B21" s="7" t="s">
        <v>13</v>
      </c>
      <c r="C21" s="13">
        <f>C11/C25*100</f>
        <v>0.2163331530557058</v>
      </c>
      <c r="D21" s="13">
        <f>D11/D25*100</f>
        <v>0.19305019305019305</v>
      </c>
      <c r="E21" s="13">
        <f>C21-D21</f>
        <v>2.3282960005512748E-2</v>
      </c>
      <c r="F21" s="13">
        <f>F11/F25*100</f>
        <v>0.2154011847065159</v>
      </c>
    </row>
    <row r="22" spans="1:6" ht="15.75">
      <c r="A22" s="20" t="s">
        <v>16</v>
      </c>
      <c r="B22" s="7" t="s">
        <v>13</v>
      </c>
      <c r="C22" s="13">
        <f>C15/C25*100</f>
        <v>85.667928610059491</v>
      </c>
      <c r="D22" s="13">
        <f>D15/D25*100</f>
        <v>87.210424710424704</v>
      </c>
      <c r="E22" s="13">
        <f>C22-D22</f>
        <v>-1.5424961003652129</v>
      </c>
      <c r="F22" s="21">
        <f>F12/F26*100</f>
        <v>0</v>
      </c>
    </row>
    <row r="23" spans="1:6" ht="49.5" customHeight="1">
      <c r="A23" s="2" t="s">
        <v>46</v>
      </c>
      <c r="B23" s="3" t="s">
        <v>7</v>
      </c>
      <c r="C23" s="17">
        <f>C9/C46*10000</f>
        <v>317.58094514329144</v>
      </c>
      <c r="D23" s="17">
        <f>D9/D46*10000</f>
        <v>360.329887881893</v>
      </c>
      <c r="E23" s="17">
        <f>C23-D23</f>
        <v>-42.748942738601556</v>
      </c>
      <c r="F23" s="17">
        <f>F9/F46*10000</f>
        <v>319.53231360615035</v>
      </c>
    </row>
    <row r="24" spans="1:6" ht="44.25" customHeight="1">
      <c r="A24" s="2" t="s">
        <v>47</v>
      </c>
      <c r="B24" s="3" t="s">
        <v>7</v>
      </c>
      <c r="C24" s="17">
        <f>C15/C46*1000</f>
        <v>31.678099314041155</v>
      </c>
      <c r="D24" s="22">
        <f>D15/D46*1000</f>
        <v>35.953401844427418</v>
      </c>
      <c r="E24" s="17">
        <f>C24-D24</f>
        <v>-4.2753025303862628</v>
      </c>
      <c r="F24" s="17">
        <f>F15/F46*1000</f>
        <v>31.873148073996958</v>
      </c>
    </row>
    <row r="25" spans="1:6" ht="33" customHeight="1">
      <c r="A25" s="23" t="s">
        <v>63</v>
      </c>
      <c r="B25" s="24" t="s">
        <v>7</v>
      </c>
      <c r="C25" s="86">
        <v>3698</v>
      </c>
      <c r="D25" s="86">
        <v>4144</v>
      </c>
      <c r="E25" s="87">
        <f>C25/D25*100</f>
        <v>89.237451737451735</v>
      </c>
      <c r="F25" s="86">
        <v>3714</v>
      </c>
    </row>
    <row r="26" spans="1:6" ht="31.5">
      <c r="A26" s="25" t="s">
        <v>69</v>
      </c>
      <c r="B26" s="3" t="s">
        <v>17</v>
      </c>
      <c r="C26" s="4">
        <f>C14+C18+C28+C32</f>
        <v>9726</v>
      </c>
      <c r="D26" s="4">
        <f>D14+D18+D28+D32</f>
        <v>10221</v>
      </c>
      <c r="E26" s="17">
        <f>C26/D26*100</f>
        <v>95.157029644848848</v>
      </c>
      <c r="F26" s="4">
        <f>F14+F18+F28+F32</f>
        <v>9601</v>
      </c>
    </row>
    <row r="27" spans="1:6" ht="15.75">
      <c r="A27" s="6" t="s">
        <v>8</v>
      </c>
      <c r="B27" s="7"/>
      <c r="C27" s="8"/>
      <c r="D27" s="8"/>
      <c r="E27" s="14"/>
      <c r="F27" s="8"/>
    </row>
    <row r="28" spans="1:6" ht="15.75">
      <c r="A28" s="9" t="s">
        <v>9</v>
      </c>
      <c r="B28" s="10" t="s">
        <v>17</v>
      </c>
      <c r="C28" s="26">
        <f>C30+C31</f>
        <v>1000</v>
      </c>
      <c r="D28" s="26">
        <f>D30+D31</f>
        <v>1072</v>
      </c>
      <c r="E28" s="16">
        <f>C28/D28*100</f>
        <v>93.28358208955224</v>
      </c>
      <c r="F28" s="26">
        <f>F30+F31</f>
        <v>1007</v>
      </c>
    </row>
    <row r="29" spans="1:6" ht="15.75">
      <c r="A29" s="12" t="s">
        <v>10</v>
      </c>
      <c r="B29" s="27"/>
      <c r="C29" s="8"/>
      <c r="D29" s="8"/>
      <c r="E29" s="14"/>
      <c r="F29" s="8"/>
    </row>
    <row r="30" spans="1:6" ht="15.75">
      <c r="A30" s="12" t="s">
        <v>11</v>
      </c>
      <c r="B30" s="27" t="s">
        <v>17</v>
      </c>
      <c r="C30" s="84">
        <v>1000</v>
      </c>
      <c r="D30" s="84">
        <v>1072</v>
      </c>
      <c r="E30" s="83">
        <f>C30/D30*100</f>
        <v>93.28358208955224</v>
      </c>
      <c r="F30" s="84">
        <v>1007</v>
      </c>
    </row>
    <row r="31" spans="1:6" ht="15.75">
      <c r="A31" s="12" t="s">
        <v>12</v>
      </c>
      <c r="B31" s="27" t="s">
        <v>17</v>
      </c>
      <c r="C31" s="8"/>
      <c r="D31" s="8"/>
      <c r="E31" s="14" t="e">
        <f>C31/D31*100</f>
        <v>#DIV/0!</v>
      </c>
      <c r="F31" s="8"/>
    </row>
    <row r="32" spans="1:6" ht="15.75">
      <c r="A32" s="15" t="s">
        <v>55</v>
      </c>
      <c r="B32" s="10" t="s">
        <v>17</v>
      </c>
      <c r="C32" s="26">
        <f>C34+C35</f>
        <v>5955</v>
      </c>
      <c r="D32" s="26">
        <f>D34+D35</f>
        <v>5924</v>
      </c>
      <c r="E32" s="16">
        <f>C32/D32*100</f>
        <v>100.52329507089803</v>
      </c>
      <c r="F32" s="26">
        <f>F34+F35</f>
        <v>5807</v>
      </c>
    </row>
    <row r="33" spans="1:6" ht="15.75">
      <c r="A33" s="12" t="s">
        <v>10</v>
      </c>
      <c r="B33" s="27"/>
      <c r="C33" s="8"/>
      <c r="D33" s="8"/>
      <c r="E33" s="14"/>
      <c r="F33" s="8"/>
    </row>
    <row r="34" spans="1:6" ht="15.75">
      <c r="A34" s="12" t="s">
        <v>11</v>
      </c>
      <c r="B34" s="27" t="s">
        <v>17</v>
      </c>
      <c r="C34" s="84">
        <v>3497</v>
      </c>
      <c r="D34" s="84">
        <v>3441</v>
      </c>
      <c r="E34" s="83">
        <f>C34/D34*100</f>
        <v>101.62743388549839</v>
      </c>
      <c r="F34" s="84">
        <v>3501</v>
      </c>
    </row>
    <row r="35" spans="1:6" ht="15.75">
      <c r="A35" s="12" t="s">
        <v>12</v>
      </c>
      <c r="B35" s="27" t="s">
        <v>17</v>
      </c>
      <c r="C35" s="85">
        <v>2458</v>
      </c>
      <c r="D35" s="85">
        <v>2483</v>
      </c>
      <c r="E35" s="83">
        <f>C35/D35*100</f>
        <v>98.993153443415224</v>
      </c>
      <c r="F35" s="84">
        <v>2306</v>
      </c>
    </row>
    <row r="36" spans="1:6" ht="60.75" customHeight="1">
      <c r="A36" s="2" t="s">
        <v>62</v>
      </c>
      <c r="B36" s="3" t="s">
        <v>13</v>
      </c>
      <c r="C36" s="17">
        <f>C26/C40*100</f>
        <v>24.084988361151009</v>
      </c>
      <c r="D36" s="17">
        <f>D26/D40*100</f>
        <v>25.104386697450508</v>
      </c>
      <c r="E36" s="17">
        <f>C36-D36</f>
        <v>-1.0193983362994992</v>
      </c>
      <c r="F36" s="17">
        <f>F26/F40*100</f>
        <v>23.823230192799187</v>
      </c>
    </row>
    <row r="37" spans="1:6" ht="15.75">
      <c r="A37" s="28" t="s">
        <v>14</v>
      </c>
      <c r="B37" s="18"/>
      <c r="C37" s="48"/>
      <c r="D37" s="48"/>
      <c r="E37" s="54"/>
      <c r="F37" s="54"/>
    </row>
    <row r="38" spans="1:6" ht="31.5">
      <c r="A38" s="20" t="s">
        <v>18</v>
      </c>
      <c r="B38" s="7" t="s">
        <v>13</v>
      </c>
      <c r="C38" s="13">
        <f>(C28+C14)/C40*100</f>
        <v>2.4763508493883415</v>
      </c>
      <c r="D38" s="13">
        <f>(D28+D14)/D40*100</f>
        <v>2.6330009333398832</v>
      </c>
      <c r="E38" s="13">
        <f>C38-D38</f>
        <v>-0.15665008395154167</v>
      </c>
      <c r="F38" s="13">
        <f>(F28+F14)/F40*100</f>
        <v>2.4986973027964567</v>
      </c>
    </row>
    <row r="39" spans="1:6" ht="31.5">
      <c r="A39" s="20" t="s">
        <v>19</v>
      </c>
      <c r="B39" s="7" t="s">
        <v>13</v>
      </c>
      <c r="C39" s="13">
        <f>(C18+C32)/C40*100</f>
        <v>21.608637511762666</v>
      </c>
      <c r="D39" s="13">
        <f>(D18+D32)/D40*100</f>
        <v>22.471385764110625</v>
      </c>
      <c r="E39" s="13">
        <f>C39-D39</f>
        <v>-0.86274825234795927</v>
      </c>
      <c r="F39" s="13">
        <f>(F18+F32)/F40*100</f>
        <v>21.324532890002729</v>
      </c>
    </row>
    <row r="40" spans="1:6" ht="31.5">
      <c r="A40" s="29" t="s">
        <v>61</v>
      </c>
      <c r="B40" s="30" t="s">
        <v>17</v>
      </c>
      <c r="C40" s="86">
        <v>40382</v>
      </c>
      <c r="D40" s="86">
        <v>40714</v>
      </c>
      <c r="E40" s="88">
        <f>C40/D40*100</f>
        <v>99.184555681092505</v>
      </c>
      <c r="F40" s="86">
        <v>40301</v>
      </c>
    </row>
    <row r="41" spans="1:6" ht="78.75">
      <c r="A41" s="32" t="s">
        <v>20</v>
      </c>
      <c r="B41" s="3" t="s">
        <v>13</v>
      </c>
      <c r="C41" s="5">
        <f>(C43+C44)/C45*100</f>
        <v>19.126991435675478</v>
      </c>
      <c r="D41" s="5">
        <f>(D43+D44)/D45*100</f>
        <v>18.856008661133163</v>
      </c>
      <c r="E41" s="17">
        <f>C41-D41</f>
        <v>0.27098277454231479</v>
      </c>
      <c r="F41" s="5">
        <f>(F43+F44)/F45*100</f>
        <v>19.280455618835948</v>
      </c>
    </row>
    <row r="42" spans="1:6" ht="78.75">
      <c r="A42" s="32" t="s">
        <v>21</v>
      </c>
      <c r="B42" s="3" t="s">
        <v>13</v>
      </c>
      <c r="C42" s="5">
        <f>C44/C45*100</f>
        <v>14.688277005249104</v>
      </c>
      <c r="D42" s="5">
        <f>D44/D45*100</f>
        <v>14.20967159870083</v>
      </c>
      <c r="E42" s="17">
        <f>C42-D42</f>
        <v>0.4786054065482741</v>
      </c>
      <c r="F42" s="5">
        <f>F44/F45*100</f>
        <v>14.7844608047414</v>
      </c>
    </row>
    <row r="43" spans="1:6" ht="31.5">
      <c r="A43" s="33" t="s">
        <v>22</v>
      </c>
      <c r="B43" s="27" t="s">
        <v>17</v>
      </c>
      <c r="C43" s="82">
        <v>964</v>
      </c>
      <c r="D43" s="82">
        <v>1030</v>
      </c>
      <c r="E43" s="35">
        <f>C43/D43*100</f>
        <v>93.592233009708735</v>
      </c>
      <c r="F43" s="82">
        <v>971</v>
      </c>
    </row>
    <row r="44" spans="1:6" ht="31.5">
      <c r="A44" s="33" t="s">
        <v>23</v>
      </c>
      <c r="B44" s="27" t="s">
        <v>17</v>
      </c>
      <c r="C44" s="82">
        <v>3190</v>
      </c>
      <c r="D44" s="82">
        <v>3150</v>
      </c>
      <c r="E44" s="35">
        <f>C44/D44*100</f>
        <v>101.26984126984127</v>
      </c>
      <c r="F44" s="82">
        <v>3193</v>
      </c>
    </row>
    <row r="45" spans="1:6" ht="31.5">
      <c r="A45" s="33" t="s">
        <v>24</v>
      </c>
      <c r="B45" s="27" t="s">
        <v>17</v>
      </c>
      <c r="C45" s="82">
        <v>21718</v>
      </c>
      <c r="D45" s="82">
        <v>22168</v>
      </c>
      <c r="E45" s="35">
        <f>C45/D45*100</f>
        <v>97.970046914471311</v>
      </c>
      <c r="F45" s="82">
        <v>21597</v>
      </c>
    </row>
    <row r="46" spans="1:6" ht="31.5">
      <c r="A46" s="29" t="s">
        <v>65</v>
      </c>
      <c r="B46" s="30" t="s">
        <v>17</v>
      </c>
      <c r="C46" s="86">
        <v>100006</v>
      </c>
      <c r="D46" s="86">
        <v>100519</v>
      </c>
      <c r="E46" s="31">
        <f>C46/D46*100</f>
        <v>99.489648723126962</v>
      </c>
      <c r="F46" s="86">
        <v>99896</v>
      </c>
    </row>
    <row r="47" spans="1:6" ht="31.5">
      <c r="A47" s="2" t="s">
        <v>25</v>
      </c>
      <c r="B47" s="3" t="s">
        <v>26</v>
      </c>
      <c r="C47" s="5">
        <f>C49+C53</f>
        <v>7293.7057793798922</v>
      </c>
      <c r="D47" s="5">
        <f>D49+D53</f>
        <v>6803.5729499999998</v>
      </c>
      <c r="E47" s="17">
        <f>C47/D47*100</f>
        <v>107.20405047438923</v>
      </c>
      <c r="F47" s="5">
        <f>F49+F53</f>
        <v>9724.9410391731908</v>
      </c>
    </row>
    <row r="48" spans="1:6" ht="15.75">
      <c r="A48" s="28" t="s">
        <v>8</v>
      </c>
      <c r="B48" s="27"/>
      <c r="C48" s="36"/>
      <c r="D48" s="36"/>
      <c r="E48" s="40"/>
      <c r="F48" s="37"/>
    </row>
    <row r="49" spans="1:6" ht="15.75">
      <c r="A49" s="9" t="s">
        <v>9</v>
      </c>
      <c r="B49" s="10" t="s">
        <v>26</v>
      </c>
      <c r="C49" s="38">
        <f>C51+C52</f>
        <v>1122.51277385655</v>
      </c>
      <c r="D49" s="38">
        <f>D51+D52</f>
        <v>1046.5189500000001</v>
      </c>
      <c r="E49" s="16">
        <f>C49/D49*100</f>
        <v>107.26158125054017</v>
      </c>
      <c r="F49" s="38">
        <f>F51+F52</f>
        <v>1496.6836984754</v>
      </c>
    </row>
    <row r="50" spans="1:6" ht="15.75">
      <c r="A50" s="12" t="s">
        <v>10</v>
      </c>
      <c r="B50" s="7"/>
      <c r="C50" s="39"/>
      <c r="D50" s="39"/>
      <c r="E50" s="14"/>
      <c r="F50" s="8"/>
    </row>
    <row r="51" spans="1:6" ht="15.75">
      <c r="A51" s="12" t="s">
        <v>11</v>
      </c>
      <c r="B51" s="27" t="s">
        <v>26</v>
      </c>
      <c r="C51" s="89">
        <v>1122.51277385655</v>
      </c>
      <c r="D51" s="89">
        <v>1046.5189500000001</v>
      </c>
      <c r="E51" s="83">
        <f>C51/D51*100</f>
        <v>107.26158125054017</v>
      </c>
      <c r="F51" s="90">
        <v>1496.6836984754</v>
      </c>
    </row>
    <row r="52" spans="1:6" ht="15.75">
      <c r="A52" s="12" t="s">
        <v>12</v>
      </c>
      <c r="B52" s="27" t="s">
        <v>26</v>
      </c>
      <c r="C52" s="91"/>
      <c r="D52" s="91"/>
      <c r="E52" s="92" t="e">
        <f>C52/D52*100</f>
        <v>#DIV/0!</v>
      </c>
      <c r="F52" s="91"/>
    </row>
    <row r="53" spans="1:6" ht="15.75">
      <c r="A53" s="15" t="s">
        <v>55</v>
      </c>
      <c r="B53" s="10" t="s">
        <v>26</v>
      </c>
      <c r="C53" s="38">
        <f>C55+C56</f>
        <v>6171.1930055233424</v>
      </c>
      <c r="D53" s="38">
        <f>D55+D56</f>
        <v>5757.0540000000001</v>
      </c>
      <c r="E53" s="16">
        <f>C53/D53*100</f>
        <v>107.19359251317326</v>
      </c>
      <c r="F53" s="38">
        <f>F55+F56</f>
        <v>8228.2573406977899</v>
      </c>
    </row>
    <row r="54" spans="1:6" ht="15.75">
      <c r="A54" s="12" t="s">
        <v>10</v>
      </c>
      <c r="B54" s="7"/>
      <c r="C54" s="91"/>
      <c r="D54" s="91"/>
      <c r="E54" s="83"/>
      <c r="F54" s="91"/>
    </row>
    <row r="55" spans="1:6" ht="15.75">
      <c r="A55" s="12" t="s">
        <v>11</v>
      </c>
      <c r="B55" s="27" t="s">
        <v>26</v>
      </c>
      <c r="C55" s="89">
        <v>4369.2430055233417</v>
      </c>
      <c r="D55" s="89">
        <v>4082.3790000000008</v>
      </c>
      <c r="E55" s="83">
        <f>C55/D55*100</f>
        <v>107.026883234588</v>
      </c>
      <c r="F55" s="93">
        <v>5825.6573406977886</v>
      </c>
    </row>
    <row r="56" spans="1:6" ht="15.75">
      <c r="A56" s="12" t="s">
        <v>12</v>
      </c>
      <c r="B56" s="27" t="s">
        <v>26</v>
      </c>
      <c r="C56" s="89">
        <v>1801.9500000000003</v>
      </c>
      <c r="D56" s="89">
        <v>1674.6749999999997</v>
      </c>
      <c r="E56" s="83">
        <f>C56/D56*100</f>
        <v>107.59998208607644</v>
      </c>
      <c r="F56" s="93">
        <v>2402.6000000000004</v>
      </c>
    </row>
    <row r="57" spans="1:6" ht="47.25">
      <c r="A57" s="2" t="s">
        <v>48</v>
      </c>
      <c r="B57" s="3" t="s">
        <v>13</v>
      </c>
      <c r="C57" s="17">
        <f>C47/C61*100</f>
        <v>31.712081248221512</v>
      </c>
      <c r="D57" s="17">
        <f>D47/D61*100</f>
        <v>31.701855526490302</v>
      </c>
      <c r="E57" s="17">
        <f>C57-D57</f>
        <v>1.0225721731210058E-2</v>
      </c>
      <c r="F57" s="17">
        <f>F47/F61*100</f>
        <v>31.821855526490317</v>
      </c>
    </row>
    <row r="58" spans="1:6" ht="15.75">
      <c r="A58" s="28" t="s">
        <v>14</v>
      </c>
      <c r="B58" s="27"/>
      <c r="C58" s="35"/>
      <c r="D58" s="35"/>
      <c r="E58" s="35"/>
      <c r="F58" s="40"/>
    </row>
    <row r="59" spans="1:6" ht="15.75">
      <c r="A59" s="20" t="s">
        <v>27</v>
      </c>
      <c r="B59" s="7" t="s">
        <v>13</v>
      </c>
      <c r="C59" s="13">
        <f>C49/C61*100</f>
        <v>4.8805391063816499</v>
      </c>
      <c r="D59" s="13">
        <f>D49/D61*100</f>
        <v>4.8763484719649153</v>
      </c>
      <c r="E59" s="13">
        <f>C59-D59</f>
        <v>4.1906344167346177E-3</v>
      </c>
      <c r="F59" s="13">
        <f>F49/F61*100</f>
        <v>4.8974335402023801</v>
      </c>
    </row>
    <row r="60" spans="1:6" ht="15.75">
      <c r="A60" s="20" t="s">
        <v>28</v>
      </c>
      <c r="B60" s="7" t="s">
        <v>13</v>
      </c>
      <c r="C60" s="13">
        <f>C53/C61*100</f>
        <v>26.831542141839865</v>
      </c>
      <c r="D60" s="13">
        <f>D53/D61*100</f>
        <v>26.825507054525389</v>
      </c>
      <c r="E60" s="13">
        <f>C60-D60</f>
        <v>6.0350873144763284E-3</v>
      </c>
      <c r="F60" s="13">
        <f>F53/F61*100</f>
        <v>26.924421986287932</v>
      </c>
    </row>
    <row r="61" spans="1:6" ht="31.5">
      <c r="A61" s="29" t="s">
        <v>60</v>
      </c>
      <c r="B61" s="30" t="s">
        <v>26</v>
      </c>
      <c r="C61" s="88">
        <v>22999.770094840245</v>
      </c>
      <c r="D61" s="88">
        <v>21461.119032338294</v>
      </c>
      <c r="E61" s="88">
        <f>C61/D61*100</f>
        <v>107.16948198359771</v>
      </c>
      <c r="F61" s="88">
        <v>30560.571903412732</v>
      </c>
    </row>
    <row r="62" spans="1:6" ht="31.5">
      <c r="A62" s="2" t="s">
        <v>29</v>
      </c>
      <c r="B62" s="3" t="s">
        <v>26</v>
      </c>
      <c r="C62" s="17">
        <f>C64+C68</f>
        <v>366.81720889202541</v>
      </c>
      <c r="D62" s="17">
        <f>D64+D68</f>
        <v>357.02775000000003</v>
      </c>
      <c r="E62" s="17">
        <f>C62/D62*100</f>
        <v>102.74193221451984</v>
      </c>
      <c r="F62" s="17">
        <f>F64+F68</f>
        <v>489.08961185603391</v>
      </c>
    </row>
    <row r="63" spans="1:6" ht="15.75">
      <c r="A63" s="28" t="s">
        <v>8</v>
      </c>
      <c r="B63" s="18"/>
      <c r="C63" s="54"/>
      <c r="D63" s="54"/>
      <c r="E63" s="54"/>
      <c r="F63" s="54"/>
    </row>
    <row r="64" spans="1:6" ht="15.75">
      <c r="A64" s="9" t="s">
        <v>9</v>
      </c>
      <c r="B64" s="10" t="s">
        <v>26</v>
      </c>
      <c r="C64" s="16">
        <f>C66+C67</f>
        <v>155.17500000000001</v>
      </c>
      <c r="D64" s="16">
        <f>D66+D67</f>
        <v>148.48275000000001</v>
      </c>
      <c r="E64" s="16">
        <f>C64/D64*100</f>
        <v>104.50708920733216</v>
      </c>
      <c r="F64" s="16">
        <f>F66+F67</f>
        <v>206.9</v>
      </c>
    </row>
    <row r="65" spans="1:6" ht="15.75">
      <c r="A65" s="12" t="s">
        <v>10</v>
      </c>
      <c r="B65" s="18"/>
      <c r="C65" s="37"/>
      <c r="D65" s="19"/>
      <c r="E65" s="54"/>
      <c r="F65" s="19"/>
    </row>
    <row r="66" spans="1:6" ht="15.75">
      <c r="A66" s="12" t="s">
        <v>11</v>
      </c>
      <c r="B66" s="27" t="s">
        <v>26</v>
      </c>
      <c r="C66" s="89">
        <v>155.17500000000001</v>
      </c>
      <c r="D66" s="89">
        <v>148.48275000000001</v>
      </c>
      <c r="E66" s="94">
        <f>C66/D66*100</f>
        <v>104.50708920733216</v>
      </c>
      <c r="F66" s="90">
        <v>206.9</v>
      </c>
    </row>
    <row r="67" spans="1:6" ht="15.75">
      <c r="A67" s="12" t="s">
        <v>12</v>
      </c>
      <c r="B67" s="27" t="s">
        <v>26</v>
      </c>
      <c r="C67" s="37"/>
      <c r="D67" s="19"/>
      <c r="E67" s="40" t="e">
        <f>C67/D67*100</f>
        <v>#DIV/0!</v>
      </c>
      <c r="F67" s="19"/>
    </row>
    <row r="68" spans="1:6" ht="15.75">
      <c r="A68" s="15" t="s">
        <v>55</v>
      </c>
      <c r="B68" s="10" t="s">
        <v>26</v>
      </c>
      <c r="C68" s="16">
        <f>C70+C71</f>
        <v>211.64220889202539</v>
      </c>
      <c r="D68" s="16">
        <f>D70+D71</f>
        <v>208.54500000000002</v>
      </c>
      <c r="E68" s="16">
        <f>C68/D68*100</f>
        <v>101.48515135439611</v>
      </c>
      <c r="F68" s="16">
        <f>F70+F71</f>
        <v>282.18961185603388</v>
      </c>
    </row>
    <row r="69" spans="1:6" ht="15.75">
      <c r="A69" s="12" t="s">
        <v>10</v>
      </c>
      <c r="B69" s="18"/>
      <c r="C69" s="19"/>
      <c r="D69" s="19"/>
      <c r="E69" s="54"/>
      <c r="F69" s="19"/>
    </row>
    <row r="70" spans="1:6" ht="15.75">
      <c r="A70" s="12" t="s">
        <v>11</v>
      </c>
      <c r="B70" s="27" t="s">
        <v>26</v>
      </c>
      <c r="C70" s="89">
        <v>118.31220889202541</v>
      </c>
      <c r="D70" s="89">
        <v>116.10000000000001</v>
      </c>
      <c r="E70" s="95">
        <f>C70/D70*100</f>
        <v>101.90543401552577</v>
      </c>
      <c r="F70" s="93">
        <v>157.74961185603388</v>
      </c>
    </row>
    <row r="71" spans="1:6" ht="15.75">
      <c r="A71" s="12" t="s">
        <v>12</v>
      </c>
      <c r="B71" s="27" t="s">
        <v>26</v>
      </c>
      <c r="C71" s="89">
        <v>93.33</v>
      </c>
      <c r="D71" s="89">
        <v>92.445000000000007</v>
      </c>
      <c r="E71" s="94">
        <f>C71/D71*100</f>
        <v>100.95732597760829</v>
      </c>
      <c r="F71" s="93">
        <v>124.44</v>
      </c>
    </row>
    <row r="72" spans="1:6" ht="47.25">
      <c r="A72" s="2" t="s">
        <v>30</v>
      </c>
      <c r="B72" s="3" t="s">
        <v>31</v>
      </c>
      <c r="C72" s="17">
        <f>C74+C78</f>
        <v>160.58201219512193</v>
      </c>
      <c r="D72" s="17">
        <f>D74+D78</f>
        <v>150.68055555555554</v>
      </c>
      <c r="E72" s="17">
        <f>C72/D72*100</f>
        <v>106.57115750805401</v>
      </c>
      <c r="F72" s="17">
        <f>F74+F78</f>
        <v>214.10934959349595</v>
      </c>
    </row>
    <row r="73" spans="1:6" ht="15.75">
      <c r="A73" s="28" t="s">
        <v>8</v>
      </c>
      <c r="B73" s="7"/>
      <c r="C73" s="39"/>
      <c r="D73" s="39"/>
      <c r="E73" s="14"/>
      <c r="F73" s="8"/>
    </row>
    <row r="74" spans="1:6" ht="15.75">
      <c r="A74" s="9" t="s">
        <v>9</v>
      </c>
      <c r="B74" s="10" t="s">
        <v>26</v>
      </c>
      <c r="C74" s="16">
        <f>C76+C77</f>
        <v>69.219512195121951</v>
      </c>
      <c r="D74" s="16">
        <f>D76+D77</f>
        <v>64.5</v>
      </c>
      <c r="E74" s="16">
        <f>C74/D74*100</f>
        <v>107.31707317073172</v>
      </c>
      <c r="F74" s="16">
        <f>F76+F77</f>
        <v>92.292682926829272</v>
      </c>
    </row>
    <row r="75" spans="1:6" ht="15.75">
      <c r="A75" s="12" t="s">
        <v>10</v>
      </c>
      <c r="B75" s="18"/>
      <c r="C75" s="39"/>
      <c r="D75" s="39"/>
      <c r="E75" s="14"/>
      <c r="F75" s="8"/>
    </row>
    <row r="76" spans="1:6" ht="15.75">
      <c r="A76" s="12" t="s">
        <v>11</v>
      </c>
      <c r="B76" s="27" t="s">
        <v>26</v>
      </c>
      <c r="C76" s="90">
        <v>69.219512195121951</v>
      </c>
      <c r="D76" s="90">
        <v>64.5</v>
      </c>
      <c r="E76" s="83">
        <f>C76/D76*100</f>
        <v>107.31707317073172</v>
      </c>
      <c r="F76" s="93">
        <v>92.292682926829272</v>
      </c>
    </row>
    <row r="77" spans="1:6" ht="15.75">
      <c r="A77" s="12" t="s">
        <v>12</v>
      </c>
      <c r="B77" s="27" t="s">
        <v>26</v>
      </c>
      <c r="C77" s="39"/>
      <c r="D77" s="39"/>
      <c r="E77" s="14" t="e">
        <f>C77/D77*100</f>
        <v>#DIV/0!</v>
      </c>
      <c r="F77" s="8"/>
    </row>
    <row r="78" spans="1:6" ht="15.75">
      <c r="A78" s="15" t="s">
        <v>55</v>
      </c>
      <c r="B78" s="10" t="s">
        <v>26</v>
      </c>
      <c r="C78" s="16">
        <f>C80+C81</f>
        <v>91.362499999999997</v>
      </c>
      <c r="D78" s="16">
        <f>D80+D81</f>
        <v>86.180555555555543</v>
      </c>
      <c r="E78" s="16">
        <f>C78/D78*100</f>
        <v>106.01289282836423</v>
      </c>
      <c r="F78" s="16">
        <f>F80+F81</f>
        <v>121.81666666666666</v>
      </c>
    </row>
    <row r="79" spans="1:6" ht="15.75">
      <c r="A79" s="12" t="s">
        <v>10</v>
      </c>
      <c r="B79" s="18"/>
      <c r="C79" s="39"/>
      <c r="D79" s="39"/>
      <c r="E79" s="14"/>
      <c r="F79" s="8"/>
    </row>
    <row r="80" spans="1:6" ht="15.75">
      <c r="A80" s="12" t="s">
        <v>11</v>
      </c>
      <c r="B80" s="27" t="s">
        <v>26</v>
      </c>
      <c r="C80" s="93">
        <v>50.9375</v>
      </c>
      <c r="D80" s="93">
        <v>48.75</v>
      </c>
      <c r="E80" s="92">
        <f>C80/D80*100</f>
        <v>104.48717948717949</v>
      </c>
      <c r="F80" s="93">
        <v>67.916666666666671</v>
      </c>
    </row>
    <row r="81" spans="1:8" ht="15.75">
      <c r="A81" s="12" t="s">
        <v>12</v>
      </c>
      <c r="B81" s="27" t="s">
        <v>26</v>
      </c>
      <c r="C81" s="90">
        <v>40.424999999999997</v>
      </c>
      <c r="D81" s="90">
        <v>37.43055555555555</v>
      </c>
      <c r="E81" s="92">
        <f>C81/D81*100</f>
        <v>108</v>
      </c>
      <c r="F81" s="93">
        <v>53.9</v>
      </c>
    </row>
    <row r="82" spans="1:8" ht="63">
      <c r="A82" s="2" t="s">
        <v>32</v>
      </c>
      <c r="B82" s="3" t="s">
        <v>13</v>
      </c>
      <c r="C82" s="17">
        <f>C72/C86*100</f>
        <v>18.779342723004692</v>
      </c>
      <c r="D82" s="17">
        <f>D72/D86*100</f>
        <v>18.86454529647018</v>
      </c>
      <c r="E82" s="17">
        <f>C82-D82</f>
        <v>-8.5202573465487319E-2</v>
      </c>
      <c r="F82" s="17">
        <f>F72/F86*100</f>
        <v>18.779342723004692</v>
      </c>
    </row>
    <row r="83" spans="1:8" ht="15.75">
      <c r="A83" s="28" t="s">
        <v>14</v>
      </c>
      <c r="B83" s="18"/>
      <c r="C83" s="48"/>
      <c r="D83" s="48"/>
      <c r="E83" s="54"/>
      <c r="F83" s="54"/>
    </row>
    <row r="84" spans="1:8" ht="31.5">
      <c r="A84" s="20" t="s">
        <v>33</v>
      </c>
      <c r="B84" s="7" t="s">
        <v>13</v>
      </c>
      <c r="C84" s="13">
        <f>C74/C86*100</f>
        <v>8.0949100391885942</v>
      </c>
      <c r="D84" s="13">
        <f>D74/D86*100</f>
        <v>8.0751173708920181</v>
      </c>
      <c r="E84" s="14">
        <f>C84-D84</f>
        <v>1.979266829657611E-2</v>
      </c>
      <c r="F84" s="13">
        <f>F74/F86*100</f>
        <v>8.0949100391885942</v>
      </c>
    </row>
    <row r="85" spans="1:8" ht="31.5">
      <c r="A85" s="20" t="s">
        <v>34</v>
      </c>
      <c r="B85" s="7" t="s">
        <v>13</v>
      </c>
      <c r="C85" s="13">
        <f>C78/C86*100</f>
        <v>10.684432683816098</v>
      </c>
      <c r="D85" s="13">
        <f>D78/D86*100</f>
        <v>10.789427925578158</v>
      </c>
      <c r="E85" s="14">
        <f>C85-D85</f>
        <v>-0.10499524176205988</v>
      </c>
      <c r="F85" s="13">
        <f>F78/F86*100</f>
        <v>10.684432683816098</v>
      </c>
    </row>
    <row r="86" spans="1:8" ht="31.5" customHeight="1">
      <c r="A86" s="41" t="s">
        <v>35</v>
      </c>
      <c r="B86" s="42" t="s">
        <v>26</v>
      </c>
      <c r="C86" s="88">
        <v>855.09921493902448</v>
      </c>
      <c r="D86" s="88">
        <v>798.75</v>
      </c>
      <c r="E86" s="88">
        <f>C86/D86*100</f>
        <v>107.05467479674797</v>
      </c>
      <c r="F86" s="88">
        <v>1140.132286585366</v>
      </c>
    </row>
    <row r="87" spans="1:8" ht="78.75">
      <c r="A87" s="43" t="s">
        <v>45</v>
      </c>
      <c r="B87" s="44" t="s">
        <v>13</v>
      </c>
      <c r="C87" s="5">
        <f>C88/C89*100</f>
        <v>0.31347962382445138</v>
      </c>
      <c r="D87" s="5">
        <f>D88/D89*100</f>
        <v>0.46082949308755761</v>
      </c>
      <c r="E87" s="17">
        <f>C87-D87</f>
        <v>-0.14734986926310623</v>
      </c>
      <c r="F87" s="5">
        <f>F88/F89*100</f>
        <v>0.36363636363636365</v>
      </c>
    </row>
    <row r="88" spans="1:8" ht="110.25">
      <c r="A88" s="45" t="s">
        <v>36</v>
      </c>
      <c r="B88" s="46" t="s">
        <v>7</v>
      </c>
      <c r="C88" s="47">
        <v>1</v>
      </c>
      <c r="D88" s="47">
        <v>2</v>
      </c>
      <c r="E88" s="48">
        <f>C88/D88*100</f>
        <v>50</v>
      </c>
      <c r="F88" s="39">
        <v>2</v>
      </c>
    </row>
    <row r="89" spans="1:8" ht="31.5">
      <c r="A89" s="45" t="s">
        <v>37</v>
      </c>
      <c r="B89" s="46" t="s">
        <v>7</v>
      </c>
      <c r="C89" s="34">
        <v>319</v>
      </c>
      <c r="D89" s="34">
        <v>434</v>
      </c>
      <c r="E89" s="48">
        <f>C89/D89*100</f>
        <v>73.502304147465438</v>
      </c>
      <c r="F89" s="34">
        <v>550</v>
      </c>
      <c r="H89" s="96"/>
    </row>
    <row r="90" spans="1:8" ht="31.5">
      <c r="A90" s="43" t="s">
        <v>49</v>
      </c>
      <c r="B90" s="44" t="s">
        <v>38</v>
      </c>
      <c r="C90" s="49">
        <v>990395785.60000002</v>
      </c>
      <c r="D90" s="49">
        <v>1353914128.48</v>
      </c>
      <c r="E90" s="4">
        <f>C90/D90*100</f>
        <v>73.150561381015251</v>
      </c>
      <c r="F90" s="49">
        <v>1520611648.6500001</v>
      </c>
    </row>
    <row r="91" spans="1:8" ht="47.25">
      <c r="A91" s="43" t="s">
        <v>50</v>
      </c>
      <c r="B91" s="44" t="s">
        <v>38</v>
      </c>
      <c r="C91" s="49">
        <v>1892206</v>
      </c>
      <c r="D91" s="49">
        <v>1550872</v>
      </c>
      <c r="E91" s="4">
        <f>C91/D91*100</f>
        <v>122.00916645603247</v>
      </c>
      <c r="F91" s="49">
        <v>2110400</v>
      </c>
    </row>
    <row r="92" spans="1:8" ht="15.75">
      <c r="A92" s="45" t="s">
        <v>14</v>
      </c>
      <c r="B92" s="50"/>
      <c r="C92" s="47"/>
      <c r="D92" s="47"/>
      <c r="E92" s="48"/>
      <c r="F92" s="47"/>
    </row>
    <row r="93" spans="1:8" ht="15.75">
      <c r="A93" s="43" t="s">
        <v>54</v>
      </c>
      <c r="B93" s="44" t="s">
        <v>38</v>
      </c>
      <c r="C93" s="5">
        <f>C91/(C13+C17)</f>
        <v>4672.1135802469134</v>
      </c>
      <c r="D93" s="5">
        <f>D91/(D13+D17)</f>
        <v>3906.4785894206548</v>
      </c>
      <c r="E93" s="17">
        <f>C93/D93*100</f>
        <v>119.59910884702443</v>
      </c>
      <c r="F93" s="5">
        <f>F91/(F13+F17)</f>
        <v>5210.8641975308637</v>
      </c>
    </row>
    <row r="94" spans="1:8" ht="15.75">
      <c r="A94" s="43" t="s">
        <v>53</v>
      </c>
      <c r="B94" s="44" t="s">
        <v>38</v>
      </c>
      <c r="C94" s="5">
        <f>C91/C17</f>
        <v>4766.2619647355168</v>
      </c>
      <c r="D94" s="5">
        <f>D91/D17</f>
        <v>3986.8174807197943</v>
      </c>
      <c r="E94" s="17">
        <f>C94/D94*100</f>
        <v>119.55054345439959</v>
      </c>
      <c r="F94" s="5">
        <f>F91/F17</f>
        <v>5315.8690176322416</v>
      </c>
    </row>
    <row r="95" spans="1:8" ht="15.75">
      <c r="A95" s="43" t="s">
        <v>39</v>
      </c>
      <c r="B95" s="44" t="s">
        <v>38</v>
      </c>
      <c r="C95" s="5">
        <f>C91/C46</f>
        <v>18.920924744515329</v>
      </c>
      <c r="D95" s="5">
        <f>D91/D46</f>
        <v>15.428645330733493</v>
      </c>
      <c r="E95" s="17">
        <f>C95/D95*100</f>
        <v>122.63503592778362</v>
      </c>
      <c r="F95" s="5">
        <f>F91/F46</f>
        <v>21.125971009850243</v>
      </c>
    </row>
    <row r="96" spans="1:8" ht="63">
      <c r="A96" s="43" t="s">
        <v>51</v>
      </c>
      <c r="B96" s="44" t="s">
        <v>13</v>
      </c>
      <c r="C96" s="5">
        <f>C91/C90*100</f>
        <v>0.19105553835264624</v>
      </c>
      <c r="D96" s="5">
        <f>D91/D90*100</f>
        <v>0.11454729420255913</v>
      </c>
      <c r="E96" s="5">
        <f>E91/E90*100</f>
        <v>166.79183884937004</v>
      </c>
      <c r="F96" s="5">
        <f>F91/F90*100</f>
        <v>0.13878625761374475</v>
      </c>
    </row>
    <row r="97" spans="1:8" ht="111" customHeight="1">
      <c r="A97" s="43" t="s">
        <v>52</v>
      </c>
      <c r="B97" s="44" t="s">
        <v>40</v>
      </c>
      <c r="C97" s="5">
        <f>C98*100/(C13+C17)</f>
        <v>0</v>
      </c>
      <c r="D97" s="5">
        <f>D98*100/(D13+D17)</f>
        <v>0</v>
      </c>
      <c r="E97" s="17" t="e">
        <f>C97/D97*100</f>
        <v>#DIV/0!</v>
      </c>
      <c r="F97" s="5">
        <f>F98*100/(F13+F17)</f>
        <v>0</v>
      </c>
    </row>
    <row r="98" spans="1:8" ht="94.5">
      <c r="A98" s="45" t="s">
        <v>41</v>
      </c>
      <c r="B98" s="46" t="s">
        <v>40</v>
      </c>
      <c r="C98" s="47">
        <v>0</v>
      </c>
      <c r="D98" s="47">
        <v>0</v>
      </c>
      <c r="E98" s="35" t="e">
        <f>C98/D98*100</f>
        <v>#DIV/0!</v>
      </c>
      <c r="F98" s="47">
        <v>0</v>
      </c>
    </row>
    <row r="99" spans="1:8" ht="18" customHeight="1">
      <c r="A99" s="61"/>
      <c r="B99" s="62"/>
      <c r="C99" s="62"/>
      <c r="D99" s="62"/>
      <c r="E99" s="62"/>
      <c r="F99" s="62"/>
    </row>
    <row r="100" spans="1:8" ht="18" customHeight="1">
      <c r="A100" s="61"/>
      <c r="B100" s="62"/>
      <c r="C100" s="62"/>
      <c r="D100" s="62"/>
      <c r="E100" s="62"/>
      <c r="F100" s="62"/>
    </row>
    <row r="101" spans="1:8" s="64" customFormat="1" ht="31.5">
      <c r="A101" s="51" t="s">
        <v>70</v>
      </c>
      <c r="B101" s="52"/>
      <c r="C101" s="53"/>
      <c r="D101" s="52"/>
      <c r="E101" s="103" t="s">
        <v>66</v>
      </c>
      <c r="F101" s="103"/>
    </row>
    <row r="102" spans="1:8" s="66" customFormat="1">
      <c r="A102" s="65"/>
      <c r="C102" s="67" t="s">
        <v>42</v>
      </c>
      <c r="D102" s="67"/>
      <c r="E102" s="104" t="s">
        <v>43</v>
      </c>
      <c r="F102" s="104"/>
    </row>
    <row r="103" spans="1:8" s="66" customFormat="1">
      <c r="A103" s="65" t="s">
        <v>59</v>
      </c>
      <c r="B103" s="67"/>
      <c r="C103" s="67"/>
      <c r="D103" s="67"/>
      <c r="E103" s="67"/>
      <c r="F103" s="67"/>
    </row>
    <row r="104" spans="1:8" s="66" customFormat="1">
      <c r="A104" s="65" t="s">
        <v>67</v>
      </c>
      <c r="B104" s="67"/>
      <c r="C104" s="67"/>
      <c r="D104" s="67"/>
      <c r="E104" s="67"/>
      <c r="F104" s="67"/>
    </row>
    <row r="105" spans="1:8">
      <c r="A105" s="63"/>
      <c r="B105" s="62"/>
      <c r="C105" s="62"/>
      <c r="D105" s="62"/>
      <c r="E105" s="62"/>
      <c r="F105" s="62"/>
    </row>
    <row r="106" spans="1:8" s="70" customFormat="1" ht="19.5" customHeight="1">
      <c r="A106" s="99" t="s">
        <v>56</v>
      </c>
      <c r="B106" s="99"/>
      <c r="C106" s="99"/>
      <c r="D106" s="99"/>
      <c r="E106" s="99"/>
      <c r="F106" s="99"/>
      <c r="G106" s="99"/>
      <c r="H106" s="99"/>
    </row>
    <row r="107" spans="1:8" s="70" customFormat="1" ht="15.75">
      <c r="A107" s="100" t="s">
        <v>57</v>
      </c>
      <c r="B107" s="100"/>
      <c r="C107" s="100"/>
      <c r="D107" s="100"/>
      <c r="E107" s="100"/>
      <c r="F107" s="100"/>
      <c r="G107" s="69"/>
      <c r="H107" s="69"/>
    </row>
    <row r="108" spans="1:8" ht="15.75">
      <c r="A108" s="71" t="s">
        <v>58</v>
      </c>
    </row>
    <row r="109" spans="1:8">
      <c r="A109" s="68"/>
    </row>
    <row r="110" spans="1:8">
      <c r="A110" s="68"/>
    </row>
    <row r="111" spans="1:8">
      <c r="A111" s="68"/>
    </row>
    <row r="112" spans="1:8">
      <c r="A112" s="68"/>
    </row>
    <row r="113" spans="1:1">
      <c r="A113" s="68"/>
    </row>
    <row r="114" spans="1:1">
      <c r="A114" s="68"/>
    </row>
    <row r="115" spans="1:1">
      <c r="A115" s="68"/>
    </row>
    <row r="116" spans="1:1">
      <c r="A116" s="68"/>
    </row>
    <row r="117" spans="1:1">
      <c r="A117" s="68"/>
    </row>
    <row r="118" spans="1:1">
      <c r="A118" s="68"/>
    </row>
    <row r="119" spans="1:1">
      <c r="A119" s="68"/>
    </row>
    <row r="120" spans="1:1">
      <c r="A120" s="68"/>
    </row>
    <row r="121" spans="1:1">
      <c r="A121" s="68"/>
    </row>
    <row r="122" spans="1:1">
      <c r="A122" s="68"/>
    </row>
    <row r="123" spans="1:1">
      <c r="A123" s="68"/>
    </row>
    <row r="124" spans="1:1">
      <c r="A124" s="68"/>
    </row>
    <row r="125" spans="1:1">
      <c r="A125" s="68"/>
    </row>
    <row r="126" spans="1:1">
      <c r="A126" s="68"/>
    </row>
    <row r="127" spans="1:1">
      <c r="A127" s="68"/>
    </row>
    <row r="128" spans="1:1">
      <c r="A128" s="68"/>
    </row>
    <row r="129" spans="1:1">
      <c r="A129" s="68"/>
    </row>
    <row r="130" spans="1:1">
      <c r="A130" s="68"/>
    </row>
    <row r="131" spans="1:1">
      <c r="A131" s="68"/>
    </row>
    <row r="132" spans="1:1">
      <c r="A132" s="68"/>
    </row>
    <row r="133" spans="1:1">
      <c r="A133" s="68"/>
    </row>
    <row r="134" spans="1:1">
      <c r="A134" s="68"/>
    </row>
    <row r="135" spans="1:1">
      <c r="A135" s="68"/>
    </row>
    <row r="136" spans="1:1">
      <c r="A136" s="68"/>
    </row>
    <row r="137" spans="1:1">
      <c r="A137" s="68"/>
    </row>
    <row r="138" spans="1:1">
      <c r="A138" s="68"/>
    </row>
    <row r="139" spans="1:1">
      <c r="A139" s="68"/>
    </row>
    <row r="140" spans="1:1">
      <c r="A140" s="68"/>
    </row>
    <row r="141" spans="1:1">
      <c r="A141" s="68"/>
    </row>
    <row r="142" spans="1:1">
      <c r="A142" s="68"/>
    </row>
    <row r="143" spans="1:1">
      <c r="A143" s="68"/>
    </row>
    <row r="144" spans="1:1">
      <c r="A144" s="68"/>
    </row>
    <row r="145" spans="1:1">
      <c r="A145" s="68"/>
    </row>
    <row r="146" spans="1:1">
      <c r="A146" s="68"/>
    </row>
    <row r="147" spans="1:1">
      <c r="A147" s="68"/>
    </row>
    <row r="148" spans="1:1">
      <c r="A148" s="68"/>
    </row>
    <row r="149" spans="1:1">
      <c r="A149" s="68"/>
    </row>
    <row r="150" spans="1:1">
      <c r="A150" s="68"/>
    </row>
    <row r="151" spans="1:1">
      <c r="A151" s="68"/>
    </row>
    <row r="152" spans="1:1">
      <c r="A152" s="68"/>
    </row>
    <row r="153" spans="1:1">
      <c r="A153" s="68"/>
    </row>
    <row r="154" spans="1:1">
      <c r="A154" s="68"/>
    </row>
    <row r="155" spans="1:1">
      <c r="A155" s="68"/>
    </row>
    <row r="156" spans="1:1">
      <c r="A156" s="68"/>
    </row>
    <row r="157" spans="1:1">
      <c r="A157" s="68"/>
    </row>
    <row r="158" spans="1:1">
      <c r="A158" s="68"/>
    </row>
    <row r="159" spans="1:1">
      <c r="A159" s="68"/>
    </row>
    <row r="160" spans="1:1">
      <c r="A160" s="68"/>
    </row>
    <row r="161" spans="1:1">
      <c r="A161" s="68"/>
    </row>
    <row r="162" spans="1:1">
      <c r="A162" s="68"/>
    </row>
    <row r="163" spans="1:1">
      <c r="A163" s="68"/>
    </row>
    <row r="164" spans="1:1">
      <c r="A164" s="68"/>
    </row>
    <row r="165" spans="1:1">
      <c r="A165" s="68"/>
    </row>
    <row r="166" spans="1:1">
      <c r="A166" s="68"/>
    </row>
    <row r="167" spans="1:1">
      <c r="A167" s="68"/>
    </row>
    <row r="168" spans="1:1">
      <c r="A168" s="68"/>
    </row>
    <row r="169" spans="1:1">
      <c r="A169" s="68"/>
    </row>
    <row r="170" spans="1:1">
      <c r="A170" s="68"/>
    </row>
    <row r="171" spans="1:1">
      <c r="A171" s="68"/>
    </row>
    <row r="172" spans="1:1">
      <c r="A172" s="68"/>
    </row>
    <row r="173" spans="1:1">
      <c r="A173" s="68"/>
    </row>
    <row r="174" spans="1:1">
      <c r="A174" s="68"/>
    </row>
    <row r="175" spans="1:1">
      <c r="A175" s="68"/>
    </row>
    <row r="176" spans="1:1">
      <c r="A176" s="68"/>
    </row>
    <row r="177" spans="1:1">
      <c r="A177" s="68"/>
    </row>
    <row r="178" spans="1:1">
      <c r="A178" s="68"/>
    </row>
    <row r="179" spans="1:1">
      <c r="A179" s="68"/>
    </row>
    <row r="180" spans="1:1">
      <c r="A180" s="68"/>
    </row>
    <row r="181" spans="1:1">
      <c r="A181" s="68"/>
    </row>
    <row r="182" spans="1:1">
      <c r="A182" s="68"/>
    </row>
    <row r="183" spans="1:1">
      <c r="A183" s="68"/>
    </row>
    <row r="184" spans="1:1">
      <c r="A184" s="68"/>
    </row>
    <row r="185" spans="1:1">
      <c r="A185" s="68"/>
    </row>
    <row r="186" spans="1:1">
      <c r="A186" s="68"/>
    </row>
    <row r="187" spans="1:1">
      <c r="A187" s="68"/>
    </row>
    <row r="188" spans="1:1">
      <c r="A188" s="68"/>
    </row>
    <row r="189" spans="1:1">
      <c r="A189" s="68"/>
    </row>
    <row r="190" spans="1:1">
      <c r="A190" s="68"/>
    </row>
    <row r="191" spans="1:1">
      <c r="A191" s="68"/>
    </row>
    <row r="192" spans="1:1">
      <c r="A192" s="68"/>
    </row>
    <row r="193" spans="1:1">
      <c r="A193" s="68"/>
    </row>
    <row r="194" spans="1:1">
      <c r="A194" s="68"/>
    </row>
    <row r="195" spans="1:1">
      <c r="A195" s="68"/>
    </row>
    <row r="196" spans="1:1">
      <c r="A196" s="68"/>
    </row>
    <row r="197" spans="1:1">
      <c r="A197" s="68"/>
    </row>
    <row r="198" spans="1:1">
      <c r="A198" s="68"/>
    </row>
    <row r="199" spans="1:1">
      <c r="A199" s="68"/>
    </row>
    <row r="200" spans="1:1">
      <c r="A200" s="68"/>
    </row>
    <row r="201" spans="1:1">
      <c r="A201" s="68"/>
    </row>
    <row r="202" spans="1:1">
      <c r="A202" s="68"/>
    </row>
    <row r="203" spans="1:1">
      <c r="A203" s="68"/>
    </row>
    <row r="204" spans="1:1">
      <c r="A204" s="68"/>
    </row>
    <row r="205" spans="1:1">
      <c r="A205" s="68"/>
    </row>
    <row r="206" spans="1:1">
      <c r="A206" s="68"/>
    </row>
    <row r="207" spans="1:1">
      <c r="A207" s="68"/>
    </row>
    <row r="208" spans="1:1">
      <c r="A208" s="68"/>
    </row>
    <row r="209" spans="1:1">
      <c r="A209" s="68"/>
    </row>
    <row r="210" spans="1:1">
      <c r="A210" s="68"/>
    </row>
    <row r="211" spans="1:1">
      <c r="A211" s="68"/>
    </row>
    <row r="212" spans="1:1">
      <c r="A212" s="68"/>
    </row>
    <row r="213" spans="1:1">
      <c r="A213" s="68"/>
    </row>
    <row r="214" spans="1:1">
      <c r="A214" s="68"/>
    </row>
    <row r="215" spans="1:1">
      <c r="A215" s="68"/>
    </row>
    <row r="216" spans="1:1">
      <c r="A216" s="68"/>
    </row>
    <row r="217" spans="1:1">
      <c r="A217" s="68"/>
    </row>
    <row r="218" spans="1:1">
      <c r="A218" s="68"/>
    </row>
    <row r="219" spans="1:1">
      <c r="A219" s="68"/>
    </row>
    <row r="220" spans="1:1">
      <c r="A220" s="68"/>
    </row>
    <row r="221" spans="1:1">
      <c r="A221" s="68"/>
    </row>
    <row r="222" spans="1:1">
      <c r="A222" s="68"/>
    </row>
    <row r="223" spans="1:1">
      <c r="A223" s="68"/>
    </row>
    <row r="224" spans="1:1">
      <c r="A224" s="68"/>
    </row>
    <row r="225" spans="1:1">
      <c r="A225" s="68"/>
    </row>
    <row r="226" spans="1:1">
      <c r="A226" s="68"/>
    </row>
    <row r="227" spans="1:1">
      <c r="A227" s="68"/>
    </row>
    <row r="228" spans="1:1">
      <c r="A228" s="68"/>
    </row>
    <row r="229" spans="1:1">
      <c r="A229" s="68"/>
    </row>
    <row r="230" spans="1:1">
      <c r="A230" s="68"/>
    </row>
    <row r="231" spans="1:1">
      <c r="A231" s="68"/>
    </row>
    <row r="232" spans="1:1">
      <c r="A232" s="68"/>
    </row>
    <row r="233" spans="1:1">
      <c r="A233" s="68"/>
    </row>
    <row r="234" spans="1:1">
      <c r="A234" s="68"/>
    </row>
    <row r="235" spans="1:1">
      <c r="A235" s="68"/>
    </row>
    <row r="236" spans="1:1">
      <c r="A236" s="68"/>
    </row>
    <row r="237" spans="1:1">
      <c r="A237" s="68"/>
    </row>
    <row r="238" spans="1:1">
      <c r="A238" s="68"/>
    </row>
    <row r="239" spans="1:1">
      <c r="A239" s="68"/>
    </row>
    <row r="240" spans="1:1">
      <c r="A240" s="68"/>
    </row>
    <row r="241" spans="1:1">
      <c r="A241" s="68"/>
    </row>
    <row r="242" spans="1:1">
      <c r="A242" s="68"/>
    </row>
    <row r="243" spans="1:1">
      <c r="A243" s="68"/>
    </row>
    <row r="244" spans="1:1">
      <c r="A244" s="68"/>
    </row>
    <row r="245" spans="1:1">
      <c r="A245" s="68"/>
    </row>
    <row r="246" spans="1:1">
      <c r="A246" s="68"/>
    </row>
    <row r="247" spans="1:1">
      <c r="A247" s="68"/>
    </row>
    <row r="248" spans="1:1">
      <c r="A248" s="68"/>
    </row>
    <row r="249" spans="1:1">
      <c r="A249" s="68"/>
    </row>
    <row r="250" spans="1:1">
      <c r="A250" s="68"/>
    </row>
    <row r="251" spans="1:1">
      <c r="A251" s="68"/>
    </row>
    <row r="252" spans="1:1">
      <c r="A252" s="68"/>
    </row>
    <row r="253" spans="1:1">
      <c r="A253" s="68"/>
    </row>
    <row r="254" spans="1:1">
      <c r="A254" s="68"/>
    </row>
    <row r="255" spans="1:1">
      <c r="A255" s="68"/>
    </row>
    <row r="256" spans="1:1">
      <c r="A256" s="68"/>
    </row>
    <row r="257" spans="1:1">
      <c r="A257" s="68"/>
    </row>
    <row r="258" spans="1:1">
      <c r="A258" s="68"/>
    </row>
    <row r="259" spans="1:1">
      <c r="A259" s="68"/>
    </row>
    <row r="260" spans="1:1">
      <c r="A260" s="68"/>
    </row>
    <row r="261" spans="1:1">
      <c r="A261" s="68"/>
    </row>
    <row r="262" spans="1:1">
      <c r="A262" s="68"/>
    </row>
    <row r="263" spans="1:1">
      <c r="A263" s="68"/>
    </row>
    <row r="264" spans="1:1">
      <c r="A264" s="68"/>
    </row>
    <row r="265" spans="1:1">
      <c r="A265" s="68"/>
    </row>
    <row r="266" spans="1:1">
      <c r="A266" s="68"/>
    </row>
    <row r="267" spans="1:1">
      <c r="A267" s="68"/>
    </row>
    <row r="268" spans="1:1">
      <c r="A268" s="68"/>
    </row>
    <row r="269" spans="1:1">
      <c r="A269" s="68"/>
    </row>
    <row r="270" spans="1:1">
      <c r="A270" s="68"/>
    </row>
    <row r="271" spans="1:1">
      <c r="A271" s="68"/>
    </row>
    <row r="272" spans="1:1">
      <c r="A272" s="68"/>
    </row>
    <row r="273" spans="1:1">
      <c r="A273" s="68"/>
    </row>
    <row r="274" spans="1:1">
      <c r="A274" s="68"/>
    </row>
    <row r="275" spans="1:1">
      <c r="A275" s="68"/>
    </row>
    <row r="276" spans="1:1">
      <c r="A276" s="68"/>
    </row>
    <row r="277" spans="1:1">
      <c r="A277" s="68"/>
    </row>
    <row r="278" spans="1:1">
      <c r="A278" s="68"/>
    </row>
    <row r="279" spans="1:1">
      <c r="A279" s="68"/>
    </row>
    <row r="280" spans="1:1">
      <c r="A280" s="68"/>
    </row>
    <row r="281" spans="1:1">
      <c r="A281" s="68"/>
    </row>
    <row r="282" spans="1:1">
      <c r="A282" s="68"/>
    </row>
    <row r="283" spans="1:1">
      <c r="A283" s="68"/>
    </row>
    <row r="284" spans="1:1">
      <c r="A284" s="68"/>
    </row>
    <row r="285" spans="1:1">
      <c r="A285" s="68"/>
    </row>
    <row r="286" spans="1:1">
      <c r="A286" s="68"/>
    </row>
    <row r="287" spans="1:1">
      <c r="A287" s="68"/>
    </row>
    <row r="288" spans="1:1">
      <c r="A288" s="68"/>
    </row>
    <row r="289" spans="1:1">
      <c r="A289" s="68"/>
    </row>
    <row r="290" spans="1:1">
      <c r="A290" s="68"/>
    </row>
    <row r="291" spans="1:1">
      <c r="A291" s="68"/>
    </row>
    <row r="292" spans="1:1">
      <c r="A292" s="68"/>
    </row>
    <row r="293" spans="1:1">
      <c r="A293" s="68"/>
    </row>
    <row r="294" spans="1:1">
      <c r="A294" s="68"/>
    </row>
    <row r="295" spans="1:1">
      <c r="A295" s="68"/>
    </row>
    <row r="296" spans="1:1">
      <c r="A296" s="68"/>
    </row>
    <row r="297" spans="1:1">
      <c r="A297" s="68"/>
    </row>
    <row r="298" spans="1:1">
      <c r="A298" s="68"/>
    </row>
    <row r="299" spans="1:1">
      <c r="A299" s="68"/>
    </row>
    <row r="300" spans="1:1">
      <c r="A300" s="68"/>
    </row>
    <row r="301" spans="1:1">
      <c r="A301" s="68"/>
    </row>
    <row r="302" spans="1:1">
      <c r="A302" s="68"/>
    </row>
    <row r="303" spans="1:1">
      <c r="A303" s="68"/>
    </row>
    <row r="304" spans="1:1">
      <c r="A304" s="68"/>
    </row>
    <row r="305" spans="1:1">
      <c r="A305" s="68"/>
    </row>
    <row r="306" spans="1:1">
      <c r="A306" s="68"/>
    </row>
    <row r="307" spans="1:1">
      <c r="A307" s="68"/>
    </row>
    <row r="308" spans="1:1">
      <c r="A308" s="68"/>
    </row>
    <row r="309" spans="1:1">
      <c r="A309" s="68"/>
    </row>
    <row r="310" spans="1:1">
      <c r="A310" s="68"/>
    </row>
    <row r="311" spans="1:1">
      <c r="A311" s="68"/>
    </row>
    <row r="312" spans="1:1">
      <c r="A312" s="68"/>
    </row>
    <row r="313" spans="1:1">
      <c r="A313" s="68"/>
    </row>
    <row r="314" spans="1:1">
      <c r="A314" s="68"/>
    </row>
    <row r="315" spans="1:1">
      <c r="A315" s="68"/>
    </row>
    <row r="316" spans="1:1">
      <c r="A316" s="68"/>
    </row>
    <row r="317" spans="1:1">
      <c r="A317" s="68"/>
    </row>
    <row r="318" spans="1:1">
      <c r="A318" s="68"/>
    </row>
    <row r="319" spans="1:1">
      <c r="A319" s="68"/>
    </row>
    <row r="320" spans="1:1">
      <c r="A320" s="68"/>
    </row>
    <row r="321" spans="1:1">
      <c r="A321" s="68"/>
    </row>
    <row r="322" spans="1:1">
      <c r="A322" s="68"/>
    </row>
    <row r="323" spans="1:1">
      <c r="A323" s="68"/>
    </row>
    <row r="324" spans="1:1">
      <c r="A324" s="68"/>
    </row>
    <row r="325" spans="1:1">
      <c r="A325" s="68"/>
    </row>
    <row r="326" spans="1:1">
      <c r="A326" s="68"/>
    </row>
    <row r="327" spans="1:1">
      <c r="A327" s="68"/>
    </row>
    <row r="328" spans="1:1">
      <c r="A328" s="68"/>
    </row>
    <row r="329" spans="1:1">
      <c r="A329" s="68"/>
    </row>
    <row r="330" spans="1:1">
      <c r="A330" s="68"/>
    </row>
    <row r="331" spans="1:1">
      <c r="A331" s="68"/>
    </row>
    <row r="332" spans="1:1">
      <c r="A332" s="68"/>
    </row>
    <row r="333" spans="1:1">
      <c r="A333" s="68"/>
    </row>
    <row r="334" spans="1:1">
      <c r="A334" s="68"/>
    </row>
    <row r="335" spans="1:1">
      <c r="A335" s="68"/>
    </row>
    <row r="336" spans="1:1">
      <c r="A336" s="68"/>
    </row>
    <row r="337" spans="1:1">
      <c r="A337" s="68"/>
    </row>
    <row r="338" spans="1:1">
      <c r="A338" s="68"/>
    </row>
    <row r="339" spans="1:1">
      <c r="A339" s="68"/>
    </row>
    <row r="340" spans="1:1">
      <c r="A340" s="68"/>
    </row>
    <row r="341" spans="1:1">
      <c r="A341" s="68"/>
    </row>
    <row r="342" spans="1:1">
      <c r="A342" s="68"/>
    </row>
    <row r="343" spans="1:1">
      <c r="A343" s="68"/>
    </row>
    <row r="344" spans="1:1">
      <c r="A344" s="68"/>
    </row>
    <row r="345" spans="1:1">
      <c r="A345" s="68"/>
    </row>
    <row r="346" spans="1:1">
      <c r="A346" s="68"/>
    </row>
    <row r="347" spans="1:1">
      <c r="A347" s="68"/>
    </row>
    <row r="348" spans="1:1">
      <c r="A348" s="68"/>
    </row>
    <row r="349" spans="1:1">
      <c r="A349" s="68"/>
    </row>
    <row r="350" spans="1:1">
      <c r="A350" s="68"/>
    </row>
    <row r="351" spans="1:1">
      <c r="A351" s="68"/>
    </row>
    <row r="352" spans="1:1">
      <c r="A352" s="68"/>
    </row>
    <row r="353" spans="1:1">
      <c r="A353" s="68"/>
    </row>
    <row r="354" spans="1:1">
      <c r="A354" s="68"/>
    </row>
    <row r="355" spans="1:1">
      <c r="A355" s="68"/>
    </row>
    <row r="356" spans="1:1">
      <c r="A356" s="68"/>
    </row>
    <row r="357" spans="1:1">
      <c r="A357" s="68"/>
    </row>
    <row r="358" spans="1:1">
      <c r="A358" s="68"/>
    </row>
    <row r="359" spans="1:1">
      <c r="A359" s="68"/>
    </row>
    <row r="360" spans="1:1">
      <c r="A360" s="68"/>
    </row>
    <row r="361" spans="1:1">
      <c r="A361" s="68"/>
    </row>
    <row r="362" spans="1:1">
      <c r="A362" s="68"/>
    </row>
    <row r="363" spans="1:1">
      <c r="A363" s="68"/>
    </row>
    <row r="364" spans="1:1">
      <c r="A364" s="68"/>
    </row>
    <row r="365" spans="1:1">
      <c r="A365" s="68"/>
    </row>
    <row r="366" spans="1:1">
      <c r="A366" s="68"/>
    </row>
    <row r="367" spans="1:1">
      <c r="A367" s="68"/>
    </row>
    <row r="368" spans="1:1">
      <c r="A368" s="68"/>
    </row>
    <row r="369" spans="1:1">
      <c r="A369" s="68"/>
    </row>
    <row r="370" spans="1:1">
      <c r="A370" s="68"/>
    </row>
    <row r="371" spans="1:1">
      <c r="A371" s="68"/>
    </row>
    <row r="372" spans="1:1">
      <c r="A372" s="68"/>
    </row>
    <row r="373" spans="1:1">
      <c r="A373" s="68"/>
    </row>
    <row r="374" spans="1:1">
      <c r="A374" s="68"/>
    </row>
    <row r="375" spans="1:1">
      <c r="A375" s="68"/>
    </row>
    <row r="376" spans="1:1">
      <c r="A376" s="68"/>
    </row>
    <row r="377" spans="1:1">
      <c r="A377" s="68"/>
    </row>
    <row r="378" spans="1:1">
      <c r="A378" s="68"/>
    </row>
    <row r="379" spans="1:1">
      <c r="A379" s="68"/>
    </row>
    <row r="380" spans="1:1">
      <c r="A380" s="68"/>
    </row>
    <row r="381" spans="1:1">
      <c r="A381" s="68"/>
    </row>
    <row r="382" spans="1:1">
      <c r="A382" s="68"/>
    </row>
    <row r="383" spans="1:1">
      <c r="A383" s="68"/>
    </row>
    <row r="384" spans="1:1">
      <c r="A384" s="68"/>
    </row>
    <row r="385" spans="1:1">
      <c r="A385" s="68"/>
    </row>
    <row r="386" spans="1:1">
      <c r="A386" s="68"/>
    </row>
    <row r="387" spans="1:1">
      <c r="A387" s="68"/>
    </row>
    <row r="388" spans="1:1">
      <c r="A388" s="68"/>
    </row>
    <row r="389" spans="1:1">
      <c r="A389" s="68"/>
    </row>
    <row r="390" spans="1:1">
      <c r="A390" s="68"/>
    </row>
    <row r="391" spans="1:1">
      <c r="A391" s="68"/>
    </row>
    <row r="392" spans="1:1">
      <c r="A392" s="68"/>
    </row>
    <row r="393" spans="1:1">
      <c r="A393" s="68"/>
    </row>
    <row r="394" spans="1:1">
      <c r="A394" s="68"/>
    </row>
    <row r="395" spans="1:1">
      <c r="A395" s="68"/>
    </row>
    <row r="396" spans="1:1">
      <c r="A396" s="68"/>
    </row>
    <row r="397" spans="1:1">
      <c r="A397" s="68"/>
    </row>
    <row r="398" spans="1:1">
      <c r="A398" s="68"/>
    </row>
    <row r="399" spans="1:1">
      <c r="A399" s="68"/>
    </row>
    <row r="400" spans="1:1">
      <c r="A400" s="68"/>
    </row>
    <row r="401" spans="1:1">
      <c r="A401" s="68"/>
    </row>
    <row r="402" spans="1:1">
      <c r="A402" s="68"/>
    </row>
    <row r="403" spans="1:1">
      <c r="A403" s="68"/>
    </row>
    <row r="404" spans="1:1">
      <c r="A404" s="68"/>
    </row>
    <row r="405" spans="1:1">
      <c r="A405" s="68"/>
    </row>
    <row r="406" spans="1:1">
      <c r="A406" s="68"/>
    </row>
    <row r="407" spans="1:1">
      <c r="A407" s="68"/>
    </row>
    <row r="408" spans="1:1">
      <c r="A408" s="68"/>
    </row>
    <row r="409" spans="1:1">
      <c r="A409" s="68"/>
    </row>
    <row r="410" spans="1:1">
      <c r="A410" s="68"/>
    </row>
    <row r="411" spans="1:1">
      <c r="A411" s="68"/>
    </row>
    <row r="412" spans="1:1">
      <c r="A412" s="68"/>
    </row>
    <row r="413" spans="1:1">
      <c r="A413" s="68"/>
    </row>
    <row r="414" spans="1:1">
      <c r="A414" s="68"/>
    </row>
    <row r="415" spans="1:1">
      <c r="A415" s="68"/>
    </row>
    <row r="416" spans="1:1">
      <c r="A416" s="68"/>
    </row>
    <row r="417" spans="1:1">
      <c r="A417" s="68"/>
    </row>
    <row r="418" spans="1:1">
      <c r="A418" s="68"/>
    </row>
    <row r="419" spans="1:1">
      <c r="A419" s="68"/>
    </row>
    <row r="420" spans="1:1">
      <c r="A420" s="68"/>
    </row>
    <row r="421" spans="1:1">
      <c r="A421" s="68"/>
    </row>
    <row r="422" spans="1:1">
      <c r="A422" s="68"/>
    </row>
    <row r="423" spans="1:1">
      <c r="A423" s="68"/>
    </row>
    <row r="424" spans="1:1">
      <c r="A424" s="68"/>
    </row>
    <row r="425" spans="1:1">
      <c r="A425" s="68"/>
    </row>
    <row r="426" spans="1:1">
      <c r="A426" s="68"/>
    </row>
    <row r="427" spans="1:1">
      <c r="A427" s="68"/>
    </row>
    <row r="428" spans="1:1">
      <c r="A428" s="68"/>
    </row>
    <row r="429" spans="1:1">
      <c r="A429" s="68"/>
    </row>
    <row r="430" spans="1:1">
      <c r="A430" s="68"/>
    </row>
    <row r="431" spans="1:1">
      <c r="A431" s="68"/>
    </row>
    <row r="432" spans="1:1">
      <c r="A432" s="68"/>
    </row>
    <row r="433" spans="1:1">
      <c r="A433" s="68"/>
    </row>
    <row r="434" spans="1:1">
      <c r="A434" s="68"/>
    </row>
    <row r="435" spans="1:1">
      <c r="A435" s="68"/>
    </row>
    <row r="436" spans="1:1">
      <c r="A436" s="68"/>
    </row>
    <row r="437" spans="1:1">
      <c r="A437" s="68"/>
    </row>
    <row r="438" spans="1:1">
      <c r="A438" s="68"/>
    </row>
    <row r="439" spans="1:1">
      <c r="A439" s="68"/>
    </row>
    <row r="440" spans="1:1">
      <c r="A440" s="68"/>
    </row>
    <row r="441" spans="1:1">
      <c r="A441" s="68"/>
    </row>
    <row r="442" spans="1:1">
      <c r="A442" s="68"/>
    </row>
    <row r="443" spans="1:1">
      <c r="A443" s="68"/>
    </row>
    <row r="444" spans="1:1">
      <c r="A444" s="68"/>
    </row>
    <row r="445" spans="1:1">
      <c r="A445" s="68"/>
    </row>
    <row r="446" spans="1:1">
      <c r="A446" s="68"/>
    </row>
    <row r="447" spans="1:1">
      <c r="A447" s="68"/>
    </row>
    <row r="448" spans="1:1">
      <c r="A448" s="68"/>
    </row>
    <row r="449" spans="1:1">
      <c r="A449" s="68"/>
    </row>
    <row r="450" spans="1:1">
      <c r="A450" s="68"/>
    </row>
    <row r="451" spans="1:1">
      <c r="A451" s="68"/>
    </row>
    <row r="452" spans="1:1">
      <c r="A452" s="68"/>
    </row>
    <row r="453" spans="1:1">
      <c r="A453" s="68"/>
    </row>
    <row r="454" spans="1:1">
      <c r="A454" s="68"/>
    </row>
    <row r="455" spans="1:1">
      <c r="A455" s="68"/>
    </row>
    <row r="456" spans="1:1">
      <c r="A456" s="68"/>
    </row>
    <row r="457" spans="1:1">
      <c r="A457" s="68"/>
    </row>
    <row r="458" spans="1:1">
      <c r="A458" s="68"/>
    </row>
    <row r="459" spans="1:1">
      <c r="A459" s="68"/>
    </row>
    <row r="460" spans="1:1">
      <c r="A460" s="68"/>
    </row>
    <row r="461" spans="1:1">
      <c r="A461" s="68"/>
    </row>
    <row r="462" spans="1:1">
      <c r="A462" s="68"/>
    </row>
    <row r="463" spans="1:1">
      <c r="A463" s="68"/>
    </row>
    <row r="464" spans="1:1">
      <c r="A464" s="68"/>
    </row>
    <row r="465" spans="1:1">
      <c r="A465" s="68"/>
    </row>
    <row r="466" spans="1:1">
      <c r="A466" s="68"/>
    </row>
    <row r="467" spans="1:1">
      <c r="A467" s="68"/>
    </row>
    <row r="468" spans="1:1">
      <c r="A468" s="68"/>
    </row>
    <row r="469" spans="1:1">
      <c r="A469" s="68"/>
    </row>
    <row r="470" spans="1:1">
      <c r="A470" s="68"/>
    </row>
    <row r="471" spans="1:1">
      <c r="A471" s="68"/>
    </row>
    <row r="472" spans="1:1">
      <c r="A472" s="68"/>
    </row>
    <row r="473" spans="1:1">
      <c r="A473" s="68"/>
    </row>
    <row r="474" spans="1:1">
      <c r="A474" s="68"/>
    </row>
    <row r="475" spans="1:1">
      <c r="A475" s="68"/>
    </row>
    <row r="476" spans="1:1">
      <c r="A476" s="68"/>
    </row>
    <row r="477" spans="1:1">
      <c r="A477" s="68"/>
    </row>
    <row r="478" spans="1:1">
      <c r="A478" s="68"/>
    </row>
    <row r="479" spans="1:1">
      <c r="A479" s="68"/>
    </row>
    <row r="480" spans="1:1">
      <c r="A480" s="68"/>
    </row>
    <row r="481" spans="1:1">
      <c r="A481" s="68"/>
    </row>
    <row r="482" spans="1:1">
      <c r="A482" s="68"/>
    </row>
    <row r="483" spans="1:1">
      <c r="A483" s="68"/>
    </row>
    <row r="484" spans="1:1">
      <c r="A484" s="68"/>
    </row>
    <row r="485" spans="1:1">
      <c r="A485" s="68"/>
    </row>
    <row r="486" spans="1:1">
      <c r="A486" s="68"/>
    </row>
    <row r="487" spans="1:1">
      <c r="A487" s="68"/>
    </row>
    <row r="488" spans="1:1">
      <c r="A488" s="68"/>
    </row>
    <row r="489" spans="1:1">
      <c r="A489" s="68"/>
    </row>
    <row r="490" spans="1:1">
      <c r="A490" s="68"/>
    </row>
    <row r="491" spans="1:1">
      <c r="A491" s="68"/>
    </row>
    <row r="492" spans="1:1">
      <c r="A492" s="68"/>
    </row>
    <row r="493" spans="1:1">
      <c r="A493" s="68"/>
    </row>
    <row r="494" spans="1:1">
      <c r="A494" s="68"/>
    </row>
    <row r="495" spans="1:1">
      <c r="A495" s="68"/>
    </row>
    <row r="496" spans="1:1">
      <c r="A496" s="68"/>
    </row>
    <row r="497" spans="1:1">
      <c r="A497" s="68"/>
    </row>
    <row r="498" spans="1:1">
      <c r="A498" s="68"/>
    </row>
    <row r="499" spans="1:1">
      <c r="A499" s="68"/>
    </row>
    <row r="500" spans="1:1">
      <c r="A500" s="68"/>
    </row>
    <row r="501" spans="1:1">
      <c r="A501" s="68"/>
    </row>
    <row r="502" spans="1:1">
      <c r="A502" s="68"/>
    </row>
    <row r="503" spans="1:1">
      <c r="A503" s="68"/>
    </row>
    <row r="504" spans="1:1">
      <c r="A504" s="68"/>
    </row>
    <row r="505" spans="1:1">
      <c r="A505" s="68"/>
    </row>
    <row r="506" spans="1:1">
      <c r="A506" s="68"/>
    </row>
    <row r="507" spans="1:1">
      <c r="A507" s="68"/>
    </row>
    <row r="508" spans="1:1">
      <c r="A508" s="68"/>
    </row>
    <row r="509" spans="1:1">
      <c r="A509" s="68"/>
    </row>
    <row r="510" spans="1:1">
      <c r="A510" s="68"/>
    </row>
    <row r="511" spans="1:1">
      <c r="A511" s="68"/>
    </row>
    <row r="512" spans="1:1">
      <c r="A512" s="68"/>
    </row>
    <row r="513" spans="1:1">
      <c r="A513" s="68"/>
    </row>
    <row r="514" spans="1:1">
      <c r="A514" s="68"/>
    </row>
    <row r="515" spans="1:1">
      <c r="A515" s="68"/>
    </row>
    <row r="516" spans="1:1">
      <c r="A516" s="68"/>
    </row>
    <row r="517" spans="1:1">
      <c r="A517" s="68"/>
    </row>
    <row r="518" spans="1:1">
      <c r="A518" s="68"/>
    </row>
    <row r="519" spans="1:1">
      <c r="A519" s="68"/>
    </row>
    <row r="520" spans="1:1">
      <c r="A520" s="68"/>
    </row>
    <row r="521" spans="1:1">
      <c r="A521" s="68"/>
    </row>
    <row r="522" spans="1:1">
      <c r="A522" s="68"/>
    </row>
    <row r="523" spans="1:1">
      <c r="A523" s="68"/>
    </row>
    <row r="524" spans="1:1">
      <c r="A524" s="68"/>
    </row>
    <row r="525" spans="1:1">
      <c r="A525" s="68"/>
    </row>
    <row r="526" spans="1:1">
      <c r="A526" s="68"/>
    </row>
    <row r="527" spans="1:1">
      <c r="A527" s="68"/>
    </row>
    <row r="528" spans="1:1">
      <c r="A528" s="68"/>
    </row>
    <row r="529" spans="1:1">
      <c r="A529" s="68"/>
    </row>
    <row r="530" spans="1:1">
      <c r="A530" s="68"/>
    </row>
    <row r="531" spans="1:1">
      <c r="A531" s="68"/>
    </row>
    <row r="532" spans="1:1">
      <c r="A532" s="68"/>
    </row>
    <row r="533" spans="1:1">
      <c r="A533" s="68"/>
    </row>
    <row r="534" spans="1:1">
      <c r="A534" s="68"/>
    </row>
    <row r="535" spans="1:1">
      <c r="A535" s="68"/>
    </row>
    <row r="536" spans="1:1">
      <c r="A536" s="68"/>
    </row>
    <row r="537" spans="1:1">
      <c r="A537" s="68"/>
    </row>
    <row r="538" spans="1:1">
      <c r="A538" s="68"/>
    </row>
    <row r="539" spans="1:1">
      <c r="A539" s="68"/>
    </row>
    <row r="540" spans="1:1">
      <c r="A540" s="68"/>
    </row>
    <row r="541" spans="1:1">
      <c r="A541" s="68"/>
    </row>
    <row r="542" spans="1:1">
      <c r="A542" s="68"/>
    </row>
    <row r="543" spans="1:1">
      <c r="A543" s="68"/>
    </row>
    <row r="544" spans="1:1">
      <c r="A544" s="68"/>
    </row>
    <row r="545" spans="1:1">
      <c r="A545" s="68"/>
    </row>
    <row r="546" spans="1:1">
      <c r="A546" s="68"/>
    </row>
    <row r="547" spans="1:1">
      <c r="A547" s="68"/>
    </row>
    <row r="548" spans="1:1">
      <c r="A548" s="68"/>
    </row>
    <row r="549" spans="1:1">
      <c r="A549" s="68"/>
    </row>
    <row r="550" spans="1:1">
      <c r="A550" s="68"/>
    </row>
    <row r="551" spans="1:1">
      <c r="A551" s="68"/>
    </row>
    <row r="552" spans="1:1">
      <c r="A552" s="68"/>
    </row>
    <row r="553" spans="1:1">
      <c r="A553" s="68"/>
    </row>
    <row r="554" spans="1:1">
      <c r="A554" s="68"/>
    </row>
    <row r="555" spans="1:1">
      <c r="A555" s="68"/>
    </row>
    <row r="556" spans="1:1">
      <c r="A556" s="68"/>
    </row>
    <row r="557" spans="1:1">
      <c r="A557" s="68"/>
    </row>
    <row r="558" spans="1:1">
      <c r="A558" s="68"/>
    </row>
    <row r="559" spans="1:1">
      <c r="A559" s="68"/>
    </row>
    <row r="560" spans="1:1">
      <c r="A560" s="68"/>
    </row>
    <row r="561" spans="1:1">
      <c r="A561" s="68"/>
    </row>
    <row r="562" spans="1:1">
      <c r="A562" s="68"/>
    </row>
    <row r="563" spans="1:1">
      <c r="A563" s="68"/>
    </row>
    <row r="564" spans="1:1">
      <c r="A564" s="68"/>
    </row>
    <row r="565" spans="1:1">
      <c r="A565" s="68"/>
    </row>
    <row r="566" spans="1:1">
      <c r="A566" s="68"/>
    </row>
    <row r="567" spans="1:1">
      <c r="A567" s="68"/>
    </row>
    <row r="568" spans="1:1">
      <c r="A568" s="68"/>
    </row>
    <row r="569" spans="1:1">
      <c r="A569" s="68"/>
    </row>
    <row r="570" spans="1:1">
      <c r="A570" s="68"/>
    </row>
    <row r="571" spans="1:1">
      <c r="A571" s="68"/>
    </row>
    <row r="572" spans="1:1">
      <c r="A572" s="68"/>
    </row>
    <row r="573" spans="1:1">
      <c r="A573" s="68"/>
    </row>
    <row r="574" spans="1:1">
      <c r="A574" s="68"/>
    </row>
    <row r="575" spans="1:1">
      <c r="A575" s="68"/>
    </row>
    <row r="576" spans="1:1">
      <c r="A576" s="68"/>
    </row>
    <row r="577" spans="1:1">
      <c r="A577" s="68"/>
    </row>
    <row r="578" spans="1:1">
      <c r="A578" s="68"/>
    </row>
    <row r="579" spans="1:1">
      <c r="A579" s="68"/>
    </row>
    <row r="580" spans="1:1">
      <c r="A580" s="68"/>
    </row>
    <row r="581" spans="1:1">
      <c r="A581" s="68"/>
    </row>
    <row r="582" spans="1:1">
      <c r="A582" s="68"/>
    </row>
    <row r="583" spans="1:1">
      <c r="A583" s="68"/>
    </row>
    <row r="584" spans="1:1">
      <c r="A584" s="68"/>
    </row>
    <row r="585" spans="1:1">
      <c r="A585" s="68"/>
    </row>
    <row r="586" spans="1:1">
      <c r="A586" s="68"/>
    </row>
    <row r="587" spans="1:1">
      <c r="A587" s="68"/>
    </row>
    <row r="588" spans="1:1">
      <c r="A588" s="68"/>
    </row>
    <row r="589" spans="1:1">
      <c r="A589" s="68"/>
    </row>
    <row r="590" spans="1:1">
      <c r="A590" s="68"/>
    </row>
    <row r="591" spans="1:1">
      <c r="A591" s="68"/>
    </row>
    <row r="592" spans="1:1">
      <c r="A592" s="68"/>
    </row>
    <row r="593" spans="1:1">
      <c r="A593" s="68"/>
    </row>
    <row r="594" spans="1:1">
      <c r="A594" s="68"/>
    </row>
    <row r="595" spans="1:1">
      <c r="A595" s="68"/>
    </row>
    <row r="596" spans="1:1">
      <c r="A596" s="68"/>
    </row>
    <row r="597" spans="1:1">
      <c r="A597" s="68"/>
    </row>
    <row r="598" spans="1:1">
      <c r="A598" s="68"/>
    </row>
    <row r="599" spans="1:1">
      <c r="A599" s="68"/>
    </row>
    <row r="600" spans="1:1">
      <c r="A600" s="68"/>
    </row>
    <row r="601" spans="1:1">
      <c r="A601" s="68"/>
    </row>
    <row r="602" spans="1:1">
      <c r="A602" s="68"/>
    </row>
    <row r="603" spans="1:1">
      <c r="A603" s="68"/>
    </row>
    <row r="604" spans="1:1">
      <c r="A604" s="68"/>
    </row>
    <row r="605" spans="1:1">
      <c r="A605" s="68"/>
    </row>
    <row r="606" spans="1:1">
      <c r="A606" s="68"/>
    </row>
    <row r="607" spans="1:1">
      <c r="A607" s="68"/>
    </row>
    <row r="608" spans="1:1">
      <c r="A608" s="68"/>
    </row>
    <row r="609" spans="1:1">
      <c r="A609" s="68"/>
    </row>
    <row r="610" spans="1:1">
      <c r="A610" s="68"/>
    </row>
    <row r="611" spans="1:1">
      <c r="A611" s="68"/>
    </row>
    <row r="612" spans="1:1">
      <c r="A612" s="68"/>
    </row>
    <row r="613" spans="1:1">
      <c r="A613" s="68"/>
    </row>
    <row r="614" spans="1:1">
      <c r="A614" s="68"/>
    </row>
    <row r="615" spans="1:1">
      <c r="A615" s="68"/>
    </row>
    <row r="616" spans="1:1">
      <c r="A616" s="68"/>
    </row>
    <row r="617" spans="1:1">
      <c r="A617" s="68"/>
    </row>
    <row r="618" spans="1:1">
      <c r="A618" s="68"/>
    </row>
    <row r="619" spans="1:1">
      <c r="A619" s="68"/>
    </row>
    <row r="620" spans="1:1">
      <c r="A620" s="68"/>
    </row>
    <row r="621" spans="1:1">
      <c r="A621" s="68"/>
    </row>
    <row r="622" spans="1:1">
      <c r="A622" s="68"/>
    </row>
    <row r="623" spans="1:1">
      <c r="A623" s="68"/>
    </row>
    <row r="624" spans="1:1">
      <c r="A624" s="68"/>
    </row>
    <row r="625" spans="1:1">
      <c r="A625" s="68"/>
    </row>
    <row r="626" spans="1:1">
      <c r="A626" s="68"/>
    </row>
    <row r="627" spans="1:1">
      <c r="A627" s="68"/>
    </row>
    <row r="628" spans="1:1">
      <c r="A628" s="68"/>
    </row>
    <row r="629" spans="1:1">
      <c r="A629" s="68"/>
    </row>
    <row r="630" spans="1:1">
      <c r="A630" s="68"/>
    </row>
    <row r="631" spans="1:1">
      <c r="A631" s="68"/>
    </row>
    <row r="632" spans="1:1">
      <c r="A632" s="68"/>
    </row>
    <row r="633" spans="1:1">
      <c r="A633" s="68"/>
    </row>
    <row r="634" spans="1:1">
      <c r="A634" s="68"/>
    </row>
    <row r="635" spans="1:1">
      <c r="A635" s="68"/>
    </row>
    <row r="636" spans="1:1">
      <c r="A636" s="68"/>
    </row>
    <row r="637" spans="1:1">
      <c r="A637" s="68"/>
    </row>
    <row r="638" spans="1:1">
      <c r="A638" s="68"/>
    </row>
    <row r="639" spans="1:1">
      <c r="A639" s="68"/>
    </row>
    <row r="640" spans="1:1">
      <c r="A640" s="68"/>
    </row>
    <row r="641" spans="1:1">
      <c r="A641" s="68"/>
    </row>
    <row r="642" spans="1:1">
      <c r="A642" s="68"/>
    </row>
    <row r="643" spans="1:1">
      <c r="A643" s="68"/>
    </row>
    <row r="644" spans="1:1">
      <c r="A644" s="68"/>
    </row>
    <row r="645" spans="1:1">
      <c r="A645" s="68"/>
    </row>
    <row r="646" spans="1:1">
      <c r="A646" s="68"/>
    </row>
    <row r="647" spans="1:1">
      <c r="A647" s="68"/>
    </row>
    <row r="648" spans="1:1">
      <c r="A648" s="68"/>
    </row>
    <row r="649" spans="1:1">
      <c r="A649" s="68"/>
    </row>
    <row r="650" spans="1:1">
      <c r="A650" s="68"/>
    </row>
    <row r="651" spans="1:1">
      <c r="A651" s="68"/>
    </row>
    <row r="652" spans="1:1">
      <c r="A652" s="68"/>
    </row>
    <row r="653" spans="1:1">
      <c r="A653" s="68"/>
    </row>
    <row r="654" spans="1:1">
      <c r="A654" s="68"/>
    </row>
    <row r="655" spans="1:1">
      <c r="A655" s="68"/>
    </row>
    <row r="656" spans="1:1">
      <c r="A656" s="68"/>
    </row>
    <row r="657" spans="1:1">
      <c r="A657" s="68"/>
    </row>
    <row r="658" spans="1:1">
      <c r="A658" s="68"/>
    </row>
    <row r="659" spans="1:1">
      <c r="A659" s="68"/>
    </row>
    <row r="660" spans="1:1">
      <c r="A660" s="68"/>
    </row>
    <row r="661" spans="1:1">
      <c r="A661" s="68"/>
    </row>
    <row r="662" spans="1:1">
      <c r="A662" s="68"/>
    </row>
    <row r="663" spans="1:1">
      <c r="A663" s="68"/>
    </row>
    <row r="664" spans="1:1">
      <c r="A664" s="68"/>
    </row>
    <row r="665" spans="1:1">
      <c r="A665" s="68"/>
    </row>
    <row r="666" spans="1:1">
      <c r="A666" s="68"/>
    </row>
    <row r="667" spans="1:1">
      <c r="A667" s="68"/>
    </row>
    <row r="668" spans="1:1">
      <c r="A668" s="68"/>
    </row>
    <row r="669" spans="1:1">
      <c r="A669" s="68"/>
    </row>
    <row r="670" spans="1:1">
      <c r="A670" s="68"/>
    </row>
    <row r="671" spans="1:1">
      <c r="A671" s="68"/>
    </row>
    <row r="672" spans="1:1">
      <c r="A672" s="68"/>
    </row>
    <row r="673" spans="1:1">
      <c r="A673" s="68"/>
    </row>
    <row r="674" spans="1:1">
      <c r="A674" s="68"/>
    </row>
    <row r="675" spans="1:1">
      <c r="A675" s="68"/>
    </row>
    <row r="676" spans="1:1">
      <c r="A676" s="68"/>
    </row>
    <row r="677" spans="1:1">
      <c r="A677" s="68"/>
    </row>
    <row r="678" spans="1:1">
      <c r="A678" s="68"/>
    </row>
    <row r="679" spans="1:1">
      <c r="A679" s="68"/>
    </row>
    <row r="680" spans="1:1">
      <c r="A680" s="68"/>
    </row>
    <row r="681" spans="1:1">
      <c r="A681" s="68"/>
    </row>
    <row r="682" spans="1:1">
      <c r="A682" s="68"/>
    </row>
    <row r="683" spans="1:1">
      <c r="A683" s="68"/>
    </row>
    <row r="684" spans="1:1">
      <c r="A684" s="68"/>
    </row>
    <row r="685" spans="1:1">
      <c r="A685" s="68"/>
    </row>
    <row r="686" spans="1:1">
      <c r="A686" s="68"/>
    </row>
    <row r="687" spans="1:1">
      <c r="A687" s="68"/>
    </row>
    <row r="688" spans="1:1">
      <c r="A688" s="68"/>
    </row>
    <row r="689" spans="1:1">
      <c r="A689" s="68"/>
    </row>
    <row r="690" spans="1:1">
      <c r="A690" s="68"/>
    </row>
    <row r="691" spans="1:1">
      <c r="A691" s="68"/>
    </row>
    <row r="692" spans="1:1">
      <c r="A692" s="68"/>
    </row>
    <row r="693" spans="1:1">
      <c r="A693" s="68"/>
    </row>
    <row r="694" spans="1:1">
      <c r="A694" s="68"/>
    </row>
    <row r="695" spans="1:1">
      <c r="A695" s="68"/>
    </row>
    <row r="696" spans="1:1">
      <c r="A696" s="68"/>
    </row>
    <row r="697" spans="1:1">
      <c r="A697" s="68"/>
    </row>
    <row r="698" spans="1:1">
      <c r="A698" s="68"/>
    </row>
    <row r="699" spans="1:1">
      <c r="A699" s="68"/>
    </row>
    <row r="700" spans="1:1">
      <c r="A700" s="68"/>
    </row>
    <row r="701" spans="1:1">
      <c r="A701" s="68"/>
    </row>
    <row r="702" spans="1:1">
      <c r="A702" s="68"/>
    </row>
    <row r="703" spans="1:1">
      <c r="A703" s="68"/>
    </row>
    <row r="704" spans="1:1">
      <c r="A704" s="68"/>
    </row>
    <row r="705" spans="1:1">
      <c r="A705" s="68"/>
    </row>
    <row r="706" spans="1:1">
      <c r="A706" s="68"/>
    </row>
    <row r="707" spans="1:1">
      <c r="A707" s="68"/>
    </row>
    <row r="708" spans="1:1">
      <c r="A708" s="68"/>
    </row>
    <row r="709" spans="1:1">
      <c r="A709" s="68"/>
    </row>
    <row r="710" spans="1:1">
      <c r="A710" s="68"/>
    </row>
    <row r="711" spans="1:1">
      <c r="A711" s="68"/>
    </row>
    <row r="712" spans="1:1">
      <c r="A712" s="68"/>
    </row>
    <row r="713" spans="1:1">
      <c r="A713" s="68"/>
    </row>
    <row r="714" spans="1:1">
      <c r="A714" s="68"/>
    </row>
    <row r="715" spans="1:1">
      <c r="A715" s="68"/>
    </row>
    <row r="716" spans="1:1">
      <c r="A716" s="68"/>
    </row>
    <row r="717" spans="1:1">
      <c r="A717" s="68"/>
    </row>
    <row r="718" spans="1:1">
      <c r="A718" s="68"/>
    </row>
    <row r="719" spans="1:1">
      <c r="A719" s="68"/>
    </row>
    <row r="720" spans="1:1">
      <c r="A720" s="68"/>
    </row>
    <row r="721" spans="1:1">
      <c r="A721" s="68"/>
    </row>
    <row r="722" spans="1:1">
      <c r="A722" s="68"/>
    </row>
    <row r="723" spans="1:1">
      <c r="A723" s="68"/>
    </row>
    <row r="724" spans="1:1">
      <c r="A724" s="68"/>
    </row>
    <row r="725" spans="1:1">
      <c r="A725" s="68"/>
    </row>
    <row r="726" spans="1:1">
      <c r="A726" s="68"/>
    </row>
    <row r="727" spans="1:1">
      <c r="A727" s="68"/>
    </row>
    <row r="728" spans="1:1">
      <c r="A728" s="68"/>
    </row>
    <row r="729" spans="1:1">
      <c r="A729" s="68"/>
    </row>
    <row r="730" spans="1:1">
      <c r="A730" s="68"/>
    </row>
    <row r="731" spans="1:1">
      <c r="A731" s="68"/>
    </row>
    <row r="732" spans="1:1">
      <c r="A732" s="68"/>
    </row>
    <row r="733" spans="1:1">
      <c r="A733" s="68"/>
    </row>
    <row r="734" spans="1:1">
      <c r="A734" s="68"/>
    </row>
    <row r="735" spans="1:1">
      <c r="A735" s="68"/>
    </row>
    <row r="736" spans="1:1">
      <c r="A736" s="68"/>
    </row>
    <row r="737" spans="1:1">
      <c r="A737" s="68"/>
    </row>
    <row r="738" spans="1:1">
      <c r="A738" s="68"/>
    </row>
    <row r="739" spans="1:1">
      <c r="A739" s="68"/>
    </row>
    <row r="740" spans="1:1">
      <c r="A740" s="68"/>
    </row>
    <row r="741" spans="1:1">
      <c r="A741" s="68"/>
    </row>
    <row r="742" spans="1:1">
      <c r="A742" s="68"/>
    </row>
    <row r="743" spans="1:1">
      <c r="A743" s="68"/>
    </row>
    <row r="744" spans="1:1">
      <c r="A744" s="68"/>
    </row>
    <row r="745" spans="1:1">
      <c r="A745" s="68"/>
    </row>
    <row r="746" spans="1:1">
      <c r="A746" s="68"/>
    </row>
    <row r="747" spans="1:1">
      <c r="A747" s="68"/>
    </row>
    <row r="748" spans="1:1">
      <c r="A748" s="68"/>
    </row>
    <row r="749" spans="1:1">
      <c r="A749" s="68"/>
    </row>
    <row r="750" spans="1:1">
      <c r="A750" s="68"/>
    </row>
    <row r="751" spans="1:1">
      <c r="A751" s="68"/>
    </row>
    <row r="752" spans="1:1">
      <c r="A752" s="68"/>
    </row>
    <row r="753" spans="1:1">
      <c r="A753" s="68"/>
    </row>
    <row r="754" spans="1:1">
      <c r="A754" s="68"/>
    </row>
    <row r="755" spans="1:1">
      <c r="A755" s="68"/>
    </row>
    <row r="756" spans="1:1">
      <c r="A756" s="68"/>
    </row>
    <row r="757" spans="1:1">
      <c r="A757" s="68"/>
    </row>
    <row r="758" spans="1:1">
      <c r="A758" s="68"/>
    </row>
    <row r="759" spans="1:1">
      <c r="A759" s="68"/>
    </row>
    <row r="760" spans="1:1">
      <c r="A760" s="68"/>
    </row>
    <row r="761" spans="1:1">
      <c r="A761" s="68"/>
    </row>
    <row r="762" spans="1:1">
      <c r="A762" s="68"/>
    </row>
    <row r="763" spans="1:1">
      <c r="A763" s="68"/>
    </row>
    <row r="764" spans="1:1">
      <c r="A764" s="68"/>
    </row>
    <row r="765" spans="1:1">
      <c r="A765" s="68"/>
    </row>
    <row r="766" spans="1:1">
      <c r="A766" s="68"/>
    </row>
    <row r="767" spans="1:1">
      <c r="A767" s="68"/>
    </row>
    <row r="768" spans="1:1">
      <c r="A768" s="68"/>
    </row>
    <row r="769" spans="1:1">
      <c r="A769" s="68"/>
    </row>
    <row r="770" spans="1:1">
      <c r="A770" s="68"/>
    </row>
    <row r="771" spans="1:1">
      <c r="A771" s="68"/>
    </row>
    <row r="772" spans="1:1">
      <c r="A772" s="68"/>
    </row>
    <row r="773" spans="1:1">
      <c r="A773" s="68"/>
    </row>
    <row r="774" spans="1:1">
      <c r="A774" s="68"/>
    </row>
    <row r="775" spans="1:1">
      <c r="A775" s="68"/>
    </row>
    <row r="776" spans="1:1">
      <c r="A776" s="68"/>
    </row>
    <row r="777" spans="1:1">
      <c r="A777" s="68"/>
    </row>
    <row r="778" spans="1:1">
      <c r="A778" s="68"/>
    </row>
    <row r="779" spans="1:1">
      <c r="A779" s="68"/>
    </row>
    <row r="780" spans="1:1">
      <c r="A780" s="68"/>
    </row>
    <row r="781" spans="1:1">
      <c r="A781" s="68"/>
    </row>
    <row r="782" spans="1:1">
      <c r="A782" s="68"/>
    </row>
    <row r="783" spans="1:1">
      <c r="A783" s="68"/>
    </row>
    <row r="784" spans="1:1">
      <c r="A784" s="68"/>
    </row>
    <row r="785" spans="1:1">
      <c r="A785" s="68"/>
    </row>
    <row r="786" spans="1:1">
      <c r="A786" s="68"/>
    </row>
    <row r="787" spans="1:1">
      <c r="A787" s="68"/>
    </row>
    <row r="788" spans="1:1">
      <c r="A788" s="68"/>
    </row>
    <row r="789" spans="1:1">
      <c r="A789" s="68"/>
    </row>
    <row r="790" spans="1:1">
      <c r="A790" s="68"/>
    </row>
    <row r="791" spans="1:1">
      <c r="A791" s="68"/>
    </row>
    <row r="792" spans="1:1">
      <c r="A792" s="68"/>
    </row>
    <row r="793" spans="1:1">
      <c r="A793" s="68"/>
    </row>
    <row r="794" spans="1:1">
      <c r="A794" s="68"/>
    </row>
    <row r="795" spans="1:1">
      <c r="A795" s="68"/>
    </row>
    <row r="796" spans="1:1">
      <c r="A796" s="68"/>
    </row>
    <row r="797" spans="1:1">
      <c r="A797" s="68"/>
    </row>
    <row r="798" spans="1:1">
      <c r="A798" s="68"/>
    </row>
    <row r="799" spans="1:1">
      <c r="A799" s="68"/>
    </row>
    <row r="800" spans="1:1">
      <c r="A800" s="68"/>
    </row>
    <row r="801" spans="1:1">
      <c r="A801" s="68"/>
    </row>
    <row r="802" spans="1:1">
      <c r="A802" s="68"/>
    </row>
    <row r="803" spans="1:1">
      <c r="A803" s="68"/>
    </row>
    <row r="804" spans="1:1">
      <c r="A804" s="68"/>
    </row>
    <row r="805" spans="1:1">
      <c r="A805" s="68"/>
    </row>
    <row r="806" spans="1:1">
      <c r="A806" s="68"/>
    </row>
    <row r="807" spans="1:1">
      <c r="A807" s="68"/>
    </row>
    <row r="808" spans="1:1">
      <c r="A808" s="68"/>
    </row>
    <row r="809" spans="1:1">
      <c r="A809" s="68"/>
    </row>
    <row r="810" spans="1:1">
      <c r="A810" s="68"/>
    </row>
    <row r="811" spans="1:1">
      <c r="A811" s="68"/>
    </row>
    <row r="812" spans="1:1">
      <c r="A812" s="68"/>
    </row>
    <row r="813" spans="1:1">
      <c r="A813" s="68"/>
    </row>
    <row r="814" spans="1:1">
      <c r="A814" s="68"/>
    </row>
    <row r="815" spans="1:1">
      <c r="A815" s="68"/>
    </row>
    <row r="816" spans="1:1">
      <c r="A816" s="68"/>
    </row>
    <row r="817" spans="1:1">
      <c r="A817" s="68"/>
    </row>
    <row r="818" spans="1:1">
      <c r="A818" s="68"/>
    </row>
    <row r="819" spans="1:1">
      <c r="A819" s="68"/>
    </row>
    <row r="820" spans="1:1">
      <c r="A820" s="68"/>
    </row>
    <row r="821" spans="1:1">
      <c r="A821" s="68"/>
    </row>
    <row r="822" spans="1:1">
      <c r="A822" s="68"/>
    </row>
    <row r="823" spans="1:1">
      <c r="A823" s="68"/>
    </row>
    <row r="824" spans="1:1">
      <c r="A824" s="68"/>
    </row>
    <row r="825" spans="1:1">
      <c r="A825" s="68"/>
    </row>
    <row r="826" spans="1:1">
      <c r="A826" s="68"/>
    </row>
    <row r="827" spans="1:1">
      <c r="A827" s="68"/>
    </row>
    <row r="828" spans="1:1">
      <c r="A828" s="68"/>
    </row>
    <row r="829" spans="1:1">
      <c r="A829" s="68"/>
    </row>
    <row r="830" spans="1:1">
      <c r="A830" s="68"/>
    </row>
    <row r="831" spans="1:1">
      <c r="A831" s="68"/>
    </row>
    <row r="832" spans="1:1">
      <c r="A832" s="68"/>
    </row>
    <row r="833" spans="1:1">
      <c r="A833" s="68"/>
    </row>
    <row r="834" spans="1:1">
      <c r="A834" s="68"/>
    </row>
    <row r="835" spans="1:1">
      <c r="A835" s="68"/>
    </row>
    <row r="836" spans="1:1">
      <c r="A836" s="68"/>
    </row>
    <row r="837" spans="1:1">
      <c r="A837" s="68"/>
    </row>
    <row r="838" spans="1:1">
      <c r="A838" s="68"/>
    </row>
    <row r="839" spans="1:1">
      <c r="A839" s="68"/>
    </row>
    <row r="840" spans="1:1">
      <c r="A840" s="68"/>
    </row>
    <row r="841" spans="1:1">
      <c r="A841" s="68"/>
    </row>
    <row r="842" spans="1:1">
      <c r="A842" s="68"/>
    </row>
    <row r="843" spans="1:1">
      <c r="A843" s="68"/>
    </row>
    <row r="844" spans="1:1">
      <c r="A844" s="68"/>
    </row>
    <row r="845" spans="1:1">
      <c r="A845" s="68"/>
    </row>
    <row r="846" spans="1:1">
      <c r="A846" s="68"/>
    </row>
    <row r="847" spans="1:1">
      <c r="A847" s="68"/>
    </row>
    <row r="848" spans="1:1">
      <c r="A848" s="68"/>
    </row>
    <row r="849" spans="1:1">
      <c r="A849" s="68"/>
    </row>
    <row r="850" spans="1:1">
      <c r="A850" s="68"/>
    </row>
    <row r="851" spans="1:1">
      <c r="A851" s="68"/>
    </row>
    <row r="852" spans="1:1">
      <c r="A852" s="68"/>
    </row>
    <row r="853" spans="1:1">
      <c r="A853" s="68"/>
    </row>
    <row r="854" spans="1:1">
      <c r="A854" s="68"/>
    </row>
    <row r="855" spans="1:1">
      <c r="A855" s="68"/>
    </row>
    <row r="856" spans="1:1">
      <c r="A856" s="68"/>
    </row>
    <row r="857" spans="1:1">
      <c r="A857" s="68"/>
    </row>
    <row r="858" spans="1:1">
      <c r="A858" s="68"/>
    </row>
    <row r="859" spans="1:1">
      <c r="A859" s="68"/>
    </row>
    <row r="860" spans="1:1">
      <c r="A860" s="68"/>
    </row>
    <row r="861" spans="1:1">
      <c r="A861" s="68"/>
    </row>
    <row r="862" spans="1:1">
      <c r="A862" s="68"/>
    </row>
    <row r="863" spans="1:1">
      <c r="A863" s="68"/>
    </row>
    <row r="864" spans="1:1">
      <c r="A864" s="68"/>
    </row>
    <row r="865" spans="1:1">
      <c r="A865" s="68"/>
    </row>
    <row r="866" spans="1:1">
      <c r="A866" s="68"/>
    </row>
    <row r="867" spans="1:1">
      <c r="A867" s="68"/>
    </row>
    <row r="868" spans="1:1">
      <c r="A868" s="68"/>
    </row>
    <row r="869" spans="1:1">
      <c r="A869" s="68"/>
    </row>
    <row r="870" spans="1:1">
      <c r="A870" s="68"/>
    </row>
    <row r="871" spans="1:1">
      <c r="A871" s="68"/>
    </row>
    <row r="872" spans="1:1">
      <c r="A872" s="68"/>
    </row>
    <row r="873" spans="1:1">
      <c r="A873" s="68"/>
    </row>
    <row r="874" spans="1:1">
      <c r="A874" s="68"/>
    </row>
    <row r="875" spans="1:1">
      <c r="A875" s="68"/>
    </row>
    <row r="876" spans="1:1">
      <c r="A876" s="68"/>
    </row>
    <row r="877" spans="1:1">
      <c r="A877" s="68"/>
    </row>
    <row r="878" spans="1:1">
      <c r="A878" s="68"/>
    </row>
    <row r="879" spans="1:1">
      <c r="A879" s="68"/>
    </row>
    <row r="880" spans="1:1">
      <c r="A880" s="68"/>
    </row>
    <row r="881" spans="1:1">
      <c r="A881" s="68"/>
    </row>
    <row r="882" spans="1:1">
      <c r="A882" s="68"/>
    </row>
    <row r="883" spans="1:1">
      <c r="A883" s="68"/>
    </row>
    <row r="884" spans="1:1">
      <c r="A884" s="68"/>
    </row>
    <row r="885" spans="1:1">
      <c r="A885" s="68"/>
    </row>
    <row r="886" spans="1:1">
      <c r="A886" s="68"/>
    </row>
    <row r="887" spans="1:1">
      <c r="A887" s="68"/>
    </row>
    <row r="888" spans="1:1">
      <c r="A888" s="68"/>
    </row>
    <row r="889" spans="1:1">
      <c r="A889" s="68"/>
    </row>
    <row r="890" spans="1:1">
      <c r="A890" s="68"/>
    </row>
    <row r="891" spans="1:1">
      <c r="A891" s="68"/>
    </row>
    <row r="892" spans="1:1">
      <c r="A892" s="68"/>
    </row>
    <row r="893" spans="1:1">
      <c r="A893" s="68"/>
    </row>
    <row r="894" spans="1:1">
      <c r="A894" s="68"/>
    </row>
    <row r="895" spans="1:1">
      <c r="A895" s="68"/>
    </row>
    <row r="896" spans="1:1">
      <c r="A896" s="68"/>
    </row>
    <row r="897" spans="1:1">
      <c r="A897" s="68"/>
    </row>
    <row r="898" spans="1:1">
      <c r="A898" s="68"/>
    </row>
    <row r="899" spans="1:1">
      <c r="A899" s="68"/>
    </row>
    <row r="900" spans="1:1">
      <c r="A900" s="68"/>
    </row>
    <row r="901" spans="1:1">
      <c r="A901" s="68"/>
    </row>
    <row r="902" spans="1:1">
      <c r="A902" s="68"/>
    </row>
    <row r="903" spans="1:1">
      <c r="A903" s="68"/>
    </row>
    <row r="904" spans="1:1">
      <c r="A904" s="68"/>
    </row>
    <row r="905" spans="1:1">
      <c r="A905" s="68"/>
    </row>
    <row r="906" spans="1:1">
      <c r="A906" s="68"/>
    </row>
    <row r="907" spans="1:1">
      <c r="A907" s="68"/>
    </row>
    <row r="908" spans="1:1">
      <c r="A908" s="68"/>
    </row>
    <row r="909" spans="1:1">
      <c r="A909" s="68"/>
    </row>
    <row r="910" spans="1:1">
      <c r="A910" s="68"/>
    </row>
    <row r="911" spans="1:1">
      <c r="A911" s="68"/>
    </row>
    <row r="912" spans="1:1">
      <c r="A912" s="68"/>
    </row>
    <row r="913" spans="1:1">
      <c r="A913" s="68"/>
    </row>
    <row r="914" spans="1:1">
      <c r="A914" s="68"/>
    </row>
    <row r="915" spans="1:1">
      <c r="A915" s="68"/>
    </row>
    <row r="916" spans="1:1">
      <c r="A916" s="68"/>
    </row>
    <row r="917" spans="1:1">
      <c r="A917" s="68"/>
    </row>
    <row r="918" spans="1:1">
      <c r="A918" s="68"/>
    </row>
    <row r="919" spans="1:1">
      <c r="A919" s="68"/>
    </row>
    <row r="920" spans="1:1">
      <c r="A920" s="68"/>
    </row>
    <row r="921" spans="1:1">
      <c r="A921" s="68"/>
    </row>
    <row r="922" spans="1:1">
      <c r="A922" s="68"/>
    </row>
    <row r="923" spans="1:1">
      <c r="A923" s="68"/>
    </row>
    <row r="924" spans="1:1">
      <c r="A924" s="68"/>
    </row>
    <row r="925" spans="1:1">
      <c r="A925" s="68"/>
    </row>
    <row r="926" spans="1:1">
      <c r="A926" s="68"/>
    </row>
    <row r="927" spans="1:1">
      <c r="A927" s="68"/>
    </row>
    <row r="928" spans="1:1">
      <c r="A928" s="68"/>
    </row>
    <row r="929" spans="1:1">
      <c r="A929" s="68"/>
    </row>
    <row r="930" spans="1:1">
      <c r="A930" s="68"/>
    </row>
    <row r="931" spans="1:1">
      <c r="A931" s="68"/>
    </row>
    <row r="932" spans="1:1">
      <c r="A932" s="68"/>
    </row>
    <row r="933" spans="1:1">
      <c r="A933" s="68"/>
    </row>
    <row r="934" spans="1:1">
      <c r="A934" s="68"/>
    </row>
    <row r="935" spans="1:1">
      <c r="A935" s="68"/>
    </row>
    <row r="936" spans="1:1">
      <c r="A936" s="68"/>
    </row>
    <row r="937" spans="1:1">
      <c r="A937" s="68"/>
    </row>
    <row r="938" spans="1:1">
      <c r="A938" s="68"/>
    </row>
    <row r="939" spans="1:1">
      <c r="A939" s="68"/>
    </row>
    <row r="940" spans="1:1">
      <c r="A940" s="68"/>
    </row>
    <row r="941" spans="1:1">
      <c r="A941" s="68"/>
    </row>
    <row r="942" spans="1:1">
      <c r="A942" s="68"/>
    </row>
    <row r="943" spans="1:1">
      <c r="A943" s="68"/>
    </row>
    <row r="944" spans="1:1">
      <c r="A944" s="68"/>
    </row>
    <row r="945" spans="1:1">
      <c r="A945" s="68"/>
    </row>
    <row r="946" spans="1:1">
      <c r="A946" s="68"/>
    </row>
    <row r="947" spans="1:1">
      <c r="A947" s="68"/>
    </row>
    <row r="948" spans="1:1">
      <c r="A948" s="68"/>
    </row>
    <row r="949" spans="1:1">
      <c r="A949" s="68"/>
    </row>
    <row r="950" spans="1:1">
      <c r="A950" s="68"/>
    </row>
    <row r="951" spans="1:1">
      <c r="A951" s="68"/>
    </row>
    <row r="952" spans="1:1">
      <c r="A952" s="68"/>
    </row>
    <row r="953" spans="1:1">
      <c r="A953" s="68"/>
    </row>
    <row r="954" spans="1:1">
      <c r="A954" s="68"/>
    </row>
    <row r="955" spans="1:1">
      <c r="A955" s="68"/>
    </row>
    <row r="956" spans="1:1">
      <c r="A956" s="68"/>
    </row>
    <row r="957" spans="1:1">
      <c r="A957" s="68"/>
    </row>
    <row r="958" spans="1:1">
      <c r="A958" s="68"/>
    </row>
    <row r="959" spans="1:1">
      <c r="A959" s="68"/>
    </row>
    <row r="960" spans="1:1">
      <c r="A960" s="68"/>
    </row>
    <row r="961" spans="1:1">
      <c r="A961" s="68"/>
    </row>
    <row r="962" spans="1:1">
      <c r="A962" s="68"/>
    </row>
    <row r="963" spans="1:1">
      <c r="A963" s="68"/>
    </row>
    <row r="964" spans="1:1">
      <c r="A964" s="68"/>
    </row>
    <row r="965" spans="1:1">
      <c r="A965" s="68"/>
    </row>
    <row r="966" spans="1:1">
      <c r="A966" s="68"/>
    </row>
    <row r="967" spans="1:1">
      <c r="A967" s="68"/>
    </row>
    <row r="968" spans="1:1">
      <c r="A968" s="68"/>
    </row>
    <row r="969" spans="1:1">
      <c r="A969" s="68"/>
    </row>
    <row r="970" spans="1:1">
      <c r="A970" s="68"/>
    </row>
    <row r="971" spans="1:1">
      <c r="A971" s="68"/>
    </row>
    <row r="972" spans="1:1">
      <c r="A972" s="68"/>
    </row>
    <row r="973" spans="1:1">
      <c r="A973" s="68"/>
    </row>
    <row r="974" spans="1:1">
      <c r="A974" s="68"/>
    </row>
    <row r="975" spans="1:1">
      <c r="A975" s="68"/>
    </row>
    <row r="976" spans="1:1">
      <c r="A976" s="68"/>
    </row>
    <row r="977" spans="1:1">
      <c r="A977" s="68"/>
    </row>
    <row r="978" spans="1:1">
      <c r="A978" s="68"/>
    </row>
    <row r="979" spans="1:1">
      <c r="A979" s="68"/>
    </row>
    <row r="980" spans="1:1">
      <c r="A980" s="68"/>
    </row>
    <row r="981" spans="1:1">
      <c r="A981" s="68"/>
    </row>
    <row r="982" spans="1:1">
      <c r="A982" s="68"/>
    </row>
    <row r="983" spans="1:1">
      <c r="A983" s="68"/>
    </row>
    <row r="984" spans="1:1">
      <c r="A984" s="68"/>
    </row>
    <row r="985" spans="1:1">
      <c r="A985" s="68"/>
    </row>
    <row r="986" spans="1:1">
      <c r="A986" s="68"/>
    </row>
    <row r="987" spans="1:1">
      <c r="A987" s="68"/>
    </row>
    <row r="988" spans="1:1">
      <c r="A988" s="68"/>
    </row>
    <row r="989" spans="1:1">
      <c r="A989" s="68"/>
    </row>
    <row r="990" spans="1:1">
      <c r="A990" s="68"/>
    </row>
    <row r="991" spans="1:1">
      <c r="A991" s="68"/>
    </row>
    <row r="992" spans="1:1">
      <c r="A992" s="68"/>
    </row>
    <row r="993" spans="1:1">
      <c r="A993" s="68"/>
    </row>
    <row r="994" spans="1:1">
      <c r="A994" s="68"/>
    </row>
    <row r="995" spans="1:1">
      <c r="A995" s="68"/>
    </row>
    <row r="996" spans="1:1">
      <c r="A996" s="68"/>
    </row>
    <row r="997" spans="1:1">
      <c r="A997" s="68"/>
    </row>
    <row r="998" spans="1:1">
      <c r="A998" s="68"/>
    </row>
    <row r="999" spans="1:1">
      <c r="A999" s="68"/>
    </row>
    <row r="1000" spans="1:1">
      <c r="A1000" s="68"/>
    </row>
    <row r="1001" spans="1:1">
      <c r="A1001" s="68"/>
    </row>
    <row r="1002" spans="1:1">
      <c r="A1002" s="68"/>
    </row>
    <row r="1003" spans="1:1">
      <c r="A1003" s="68"/>
    </row>
    <row r="1004" spans="1:1">
      <c r="A1004" s="68"/>
    </row>
    <row r="1005" spans="1:1">
      <c r="A1005" s="68"/>
    </row>
    <row r="1006" spans="1:1">
      <c r="A1006" s="68"/>
    </row>
    <row r="1007" spans="1:1">
      <c r="A1007" s="68"/>
    </row>
    <row r="1008" spans="1:1">
      <c r="A1008" s="68"/>
    </row>
    <row r="1009" spans="1:1">
      <c r="A1009" s="68"/>
    </row>
    <row r="1010" spans="1:1">
      <c r="A1010" s="68"/>
    </row>
    <row r="1011" spans="1:1">
      <c r="A1011" s="68"/>
    </row>
    <row r="1012" spans="1:1">
      <c r="A1012" s="68"/>
    </row>
    <row r="1013" spans="1:1">
      <c r="A1013" s="68"/>
    </row>
    <row r="1014" spans="1:1">
      <c r="A1014" s="68"/>
    </row>
    <row r="1015" spans="1:1">
      <c r="A1015" s="68"/>
    </row>
    <row r="1016" spans="1:1">
      <c r="A1016" s="68"/>
    </row>
    <row r="1017" spans="1:1">
      <c r="A1017" s="68"/>
    </row>
    <row r="1018" spans="1:1">
      <c r="A1018" s="68"/>
    </row>
    <row r="1019" spans="1:1">
      <c r="A1019" s="68"/>
    </row>
    <row r="1020" spans="1:1">
      <c r="A1020" s="68"/>
    </row>
    <row r="1021" spans="1:1">
      <c r="A1021" s="68"/>
    </row>
    <row r="1022" spans="1:1">
      <c r="A1022" s="68"/>
    </row>
    <row r="1023" spans="1:1">
      <c r="A1023" s="68"/>
    </row>
    <row r="1024" spans="1:1">
      <c r="A1024" s="68"/>
    </row>
    <row r="1025" spans="1:1">
      <c r="A1025" s="68"/>
    </row>
    <row r="1026" spans="1:1">
      <c r="A1026" s="68"/>
    </row>
    <row r="1027" spans="1:1">
      <c r="A1027" s="68"/>
    </row>
    <row r="1028" spans="1:1">
      <c r="A1028" s="68"/>
    </row>
    <row r="1029" spans="1:1">
      <c r="A1029" s="68"/>
    </row>
    <row r="1030" spans="1:1">
      <c r="A1030" s="68"/>
    </row>
    <row r="1031" spans="1:1">
      <c r="A1031" s="68"/>
    </row>
    <row r="1032" spans="1:1">
      <c r="A1032" s="68"/>
    </row>
    <row r="1033" spans="1:1">
      <c r="A1033" s="68"/>
    </row>
    <row r="1034" spans="1:1">
      <c r="A1034" s="68"/>
    </row>
    <row r="1035" spans="1:1">
      <c r="A1035" s="68"/>
    </row>
    <row r="1036" spans="1:1">
      <c r="A1036" s="68"/>
    </row>
    <row r="1037" spans="1:1">
      <c r="A1037" s="68"/>
    </row>
    <row r="1038" spans="1:1">
      <c r="A1038" s="68"/>
    </row>
    <row r="1039" spans="1:1">
      <c r="A1039" s="68"/>
    </row>
    <row r="1040" spans="1:1">
      <c r="A1040" s="68"/>
    </row>
    <row r="1041" spans="1:1">
      <c r="A1041" s="68"/>
    </row>
    <row r="1042" spans="1:1">
      <c r="A1042" s="68"/>
    </row>
    <row r="1043" spans="1:1">
      <c r="A1043" s="68"/>
    </row>
    <row r="1044" spans="1:1">
      <c r="A1044" s="68"/>
    </row>
    <row r="1045" spans="1:1">
      <c r="A1045" s="68"/>
    </row>
    <row r="1046" spans="1:1">
      <c r="A1046" s="68"/>
    </row>
    <row r="1047" spans="1:1">
      <c r="A1047" s="68"/>
    </row>
    <row r="1048" spans="1:1">
      <c r="A1048" s="68"/>
    </row>
    <row r="1049" spans="1:1">
      <c r="A1049" s="68"/>
    </row>
    <row r="1050" spans="1:1">
      <c r="A1050" s="68"/>
    </row>
    <row r="1051" spans="1:1">
      <c r="A1051" s="68"/>
    </row>
    <row r="1052" spans="1:1">
      <c r="A1052" s="68"/>
    </row>
    <row r="1053" spans="1:1">
      <c r="A1053" s="68"/>
    </row>
    <row r="1054" spans="1:1">
      <c r="A1054" s="68"/>
    </row>
    <row r="1055" spans="1:1">
      <c r="A1055" s="68"/>
    </row>
    <row r="1056" spans="1:1">
      <c r="A1056" s="68"/>
    </row>
    <row r="1057" spans="1:1">
      <c r="A1057" s="68"/>
    </row>
    <row r="1058" spans="1:1">
      <c r="A1058" s="68"/>
    </row>
    <row r="1059" spans="1:1">
      <c r="A1059" s="68"/>
    </row>
    <row r="1060" spans="1:1">
      <c r="A1060" s="68"/>
    </row>
    <row r="1061" spans="1:1">
      <c r="A1061" s="68"/>
    </row>
    <row r="1062" spans="1:1">
      <c r="A1062" s="68"/>
    </row>
    <row r="1063" spans="1:1">
      <c r="A1063" s="68"/>
    </row>
    <row r="1064" spans="1:1">
      <c r="A1064" s="68"/>
    </row>
    <row r="1065" spans="1:1">
      <c r="A1065" s="68"/>
    </row>
    <row r="1066" spans="1:1">
      <c r="A1066" s="68"/>
    </row>
    <row r="1067" spans="1:1">
      <c r="A1067" s="68"/>
    </row>
    <row r="1068" spans="1:1">
      <c r="A1068" s="68"/>
    </row>
    <row r="1069" spans="1:1">
      <c r="A1069" s="68"/>
    </row>
    <row r="1070" spans="1:1">
      <c r="A1070" s="68"/>
    </row>
    <row r="1071" spans="1:1">
      <c r="A1071" s="68"/>
    </row>
    <row r="1072" spans="1:1">
      <c r="A1072" s="68"/>
    </row>
    <row r="1073" spans="1:1">
      <c r="A1073" s="68"/>
    </row>
    <row r="1074" spans="1:1">
      <c r="A1074" s="68"/>
    </row>
    <row r="1075" spans="1:1">
      <c r="A1075" s="68"/>
    </row>
    <row r="1076" spans="1:1">
      <c r="A1076" s="68"/>
    </row>
    <row r="1077" spans="1:1">
      <c r="A1077" s="68"/>
    </row>
    <row r="1078" spans="1:1">
      <c r="A1078" s="68"/>
    </row>
    <row r="1079" spans="1:1">
      <c r="A1079" s="68"/>
    </row>
    <row r="1080" spans="1:1">
      <c r="A1080" s="68"/>
    </row>
    <row r="1081" spans="1:1">
      <c r="A1081" s="68"/>
    </row>
    <row r="1082" spans="1:1">
      <c r="A1082" s="68"/>
    </row>
    <row r="1083" spans="1:1">
      <c r="A1083" s="68"/>
    </row>
    <row r="1084" spans="1:1">
      <c r="A1084" s="68"/>
    </row>
    <row r="1085" spans="1:1">
      <c r="A1085" s="68"/>
    </row>
    <row r="1086" spans="1:1">
      <c r="A1086" s="68"/>
    </row>
    <row r="1087" spans="1:1">
      <c r="A1087" s="68"/>
    </row>
    <row r="1088" spans="1:1">
      <c r="A1088" s="68"/>
    </row>
    <row r="1089" spans="1:1">
      <c r="A1089" s="68"/>
    </row>
    <row r="1090" spans="1:1">
      <c r="A1090" s="68"/>
    </row>
    <row r="1091" spans="1:1">
      <c r="A1091" s="68"/>
    </row>
    <row r="1092" spans="1:1">
      <c r="A1092" s="68"/>
    </row>
    <row r="1093" spans="1:1">
      <c r="A1093" s="68"/>
    </row>
    <row r="1094" spans="1:1">
      <c r="A1094" s="68"/>
    </row>
    <row r="1095" spans="1:1">
      <c r="A1095" s="68"/>
    </row>
    <row r="1096" spans="1:1">
      <c r="A1096" s="68"/>
    </row>
    <row r="1097" spans="1:1">
      <c r="A1097" s="68"/>
    </row>
    <row r="1098" spans="1:1">
      <c r="A1098" s="68"/>
    </row>
    <row r="1099" spans="1:1">
      <c r="A1099" s="68"/>
    </row>
    <row r="1100" spans="1:1">
      <c r="A1100" s="68"/>
    </row>
    <row r="1101" spans="1:1">
      <c r="A1101" s="68"/>
    </row>
    <row r="1102" spans="1:1">
      <c r="A1102" s="68"/>
    </row>
    <row r="1103" spans="1:1">
      <c r="A1103" s="68"/>
    </row>
    <row r="1104" spans="1:1">
      <c r="A1104" s="68"/>
    </row>
    <row r="1105" spans="1:1">
      <c r="A1105" s="68"/>
    </row>
    <row r="1106" spans="1:1">
      <c r="A1106" s="68"/>
    </row>
    <row r="1107" spans="1:1">
      <c r="A1107" s="68"/>
    </row>
    <row r="1108" spans="1:1">
      <c r="A1108" s="68"/>
    </row>
    <row r="1109" spans="1:1">
      <c r="A1109" s="68"/>
    </row>
    <row r="1110" spans="1:1">
      <c r="A1110" s="68"/>
    </row>
    <row r="1111" spans="1:1">
      <c r="A1111" s="68"/>
    </row>
    <row r="1112" spans="1:1">
      <c r="A1112" s="68"/>
    </row>
    <row r="1113" spans="1:1">
      <c r="A1113" s="68"/>
    </row>
    <row r="1114" spans="1:1">
      <c r="A1114" s="68"/>
    </row>
    <row r="1115" spans="1:1">
      <c r="A1115" s="68"/>
    </row>
    <row r="1116" spans="1:1">
      <c r="A1116" s="68"/>
    </row>
    <row r="1117" spans="1:1">
      <c r="A1117" s="68"/>
    </row>
    <row r="1118" spans="1:1">
      <c r="A1118" s="68"/>
    </row>
    <row r="1119" spans="1:1">
      <c r="A1119" s="68"/>
    </row>
    <row r="1120" spans="1:1">
      <c r="A1120" s="68"/>
    </row>
    <row r="1121" spans="1:1">
      <c r="A1121" s="68"/>
    </row>
    <row r="1122" spans="1:1">
      <c r="A1122" s="68"/>
    </row>
    <row r="1123" spans="1:1">
      <c r="A1123" s="68"/>
    </row>
    <row r="1124" spans="1:1">
      <c r="A1124" s="68"/>
    </row>
    <row r="1125" spans="1:1">
      <c r="A1125" s="68"/>
    </row>
    <row r="1126" spans="1:1">
      <c r="A1126" s="68"/>
    </row>
    <row r="1127" spans="1:1">
      <c r="A1127" s="68"/>
    </row>
    <row r="1128" spans="1:1">
      <c r="A1128" s="68"/>
    </row>
    <row r="1129" spans="1:1">
      <c r="A1129" s="68"/>
    </row>
    <row r="1130" spans="1:1">
      <c r="A1130" s="68"/>
    </row>
    <row r="1131" spans="1:1">
      <c r="A1131" s="68"/>
    </row>
    <row r="1132" spans="1:1">
      <c r="A1132" s="68"/>
    </row>
    <row r="1133" spans="1:1">
      <c r="A1133" s="68"/>
    </row>
    <row r="1134" spans="1:1">
      <c r="A1134" s="68"/>
    </row>
    <row r="1135" spans="1:1">
      <c r="A1135" s="68"/>
    </row>
    <row r="1136" spans="1:1">
      <c r="A1136" s="68"/>
    </row>
    <row r="1137" spans="1:1">
      <c r="A1137" s="68"/>
    </row>
    <row r="1138" spans="1:1">
      <c r="A1138" s="68"/>
    </row>
    <row r="1139" spans="1:1">
      <c r="A1139" s="68"/>
    </row>
    <row r="1140" spans="1:1">
      <c r="A1140" s="68"/>
    </row>
    <row r="1141" spans="1:1">
      <c r="A1141" s="68"/>
    </row>
    <row r="1142" spans="1:1">
      <c r="A1142" s="68"/>
    </row>
    <row r="1143" spans="1:1">
      <c r="A1143" s="68"/>
    </row>
    <row r="1144" spans="1:1">
      <c r="A1144" s="68"/>
    </row>
    <row r="1145" spans="1:1">
      <c r="A1145" s="68"/>
    </row>
    <row r="1146" spans="1:1">
      <c r="A1146" s="68"/>
    </row>
    <row r="1147" spans="1:1">
      <c r="A1147" s="68"/>
    </row>
    <row r="1148" spans="1:1">
      <c r="A1148" s="68"/>
    </row>
    <row r="1149" spans="1:1">
      <c r="A1149" s="68"/>
    </row>
    <row r="1150" spans="1:1">
      <c r="A1150" s="68"/>
    </row>
    <row r="1151" spans="1:1">
      <c r="A1151" s="68"/>
    </row>
    <row r="1152" spans="1:1">
      <c r="A1152" s="68"/>
    </row>
    <row r="1153" spans="1:1">
      <c r="A1153" s="68"/>
    </row>
    <row r="1154" spans="1:1">
      <c r="A1154" s="68"/>
    </row>
    <row r="1155" spans="1:1">
      <c r="A1155" s="68"/>
    </row>
    <row r="1156" spans="1:1">
      <c r="A1156" s="68"/>
    </row>
    <row r="1157" spans="1:1">
      <c r="A1157" s="68"/>
    </row>
    <row r="1158" spans="1:1">
      <c r="A1158" s="68"/>
    </row>
    <row r="1159" spans="1:1">
      <c r="A1159" s="68"/>
    </row>
    <row r="1160" spans="1:1">
      <c r="A1160" s="68"/>
    </row>
    <row r="1161" spans="1:1">
      <c r="A1161" s="68"/>
    </row>
    <row r="1162" spans="1:1">
      <c r="A1162" s="68"/>
    </row>
    <row r="1163" spans="1:1">
      <c r="A1163" s="68"/>
    </row>
    <row r="1164" spans="1:1">
      <c r="A1164" s="68"/>
    </row>
    <row r="1165" spans="1:1">
      <c r="A1165" s="68"/>
    </row>
    <row r="1166" spans="1:1">
      <c r="A1166" s="68"/>
    </row>
    <row r="1167" spans="1:1">
      <c r="A1167" s="68"/>
    </row>
    <row r="1168" spans="1:1">
      <c r="A1168" s="68"/>
    </row>
    <row r="1169" spans="1:1">
      <c r="A1169" s="68"/>
    </row>
    <row r="1170" spans="1:1">
      <c r="A1170" s="68"/>
    </row>
    <row r="1171" spans="1:1">
      <c r="A1171" s="68"/>
    </row>
    <row r="1172" spans="1:1">
      <c r="A1172" s="68"/>
    </row>
    <row r="1173" spans="1:1">
      <c r="A1173" s="68"/>
    </row>
    <row r="1174" spans="1:1">
      <c r="A1174" s="68"/>
    </row>
    <row r="1175" spans="1:1">
      <c r="A1175" s="68"/>
    </row>
    <row r="1176" spans="1:1">
      <c r="A1176" s="68"/>
    </row>
    <row r="1177" spans="1:1">
      <c r="A1177" s="68"/>
    </row>
    <row r="1178" spans="1:1">
      <c r="A1178" s="68"/>
    </row>
    <row r="1179" spans="1:1">
      <c r="A1179" s="68"/>
    </row>
    <row r="1180" spans="1:1">
      <c r="A1180" s="68"/>
    </row>
    <row r="1181" spans="1:1">
      <c r="A1181" s="68"/>
    </row>
    <row r="1182" spans="1:1">
      <c r="A1182" s="68"/>
    </row>
    <row r="1183" spans="1:1">
      <c r="A1183" s="68"/>
    </row>
    <row r="1184" spans="1:1">
      <c r="A1184" s="68"/>
    </row>
    <row r="1185" spans="1:1">
      <c r="A1185" s="68"/>
    </row>
    <row r="1186" spans="1:1">
      <c r="A1186" s="68"/>
    </row>
    <row r="1187" spans="1:1">
      <c r="A1187" s="68"/>
    </row>
    <row r="1188" spans="1:1">
      <c r="A1188" s="68"/>
    </row>
    <row r="1189" spans="1:1">
      <c r="A1189" s="68"/>
    </row>
    <row r="1190" spans="1:1">
      <c r="A1190" s="68"/>
    </row>
    <row r="1191" spans="1:1">
      <c r="A1191" s="68"/>
    </row>
    <row r="1192" spans="1:1">
      <c r="A1192" s="68"/>
    </row>
    <row r="1193" spans="1:1">
      <c r="A1193" s="68"/>
    </row>
    <row r="1194" spans="1:1">
      <c r="A1194" s="68"/>
    </row>
    <row r="1195" spans="1:1">
      <c r="A1195" s="68"/>
    </row>
    <row r="1196" spans="1:1">
      <c r="A1196" s="68"/>
    </row>
    <row r="1197" spans="1:1">
      <c r="A1197" s="68"/>
    </row>
    <row r="1198" spans="1:1">
      <c r="A1198" s="68"/>
    </row>
    <row r="1199" spans="1:1">
      <c r="A1199" s="68"/>
    </row>
    <row r="1200" spans="1:1">
      <c r="A1200" s="68"/>
    </row>
    <row r="1201" spans="1:1">
      <c r="A1201" s="68"/>
    </row>
    <row r="1202" spans="1:1">
      <c r="A1202" s="68"/>
    </row>
    <row r="1203" spans="1:1">
      <c r="A1203" s="68"/>
    </row>
    <row r="1204" spans="1:1">
      <c r="A1204" s="68"/>
    </row>
    <row r="1205" spans="1:1">
      <c r="A1205" s="68"/>
    </row>
    <row r="1206" spans="1:1">
      <c r="A1206" s="68"/>
    </row>
    <row r="1207" spans="1:1">
      <c r="A1207" s="68"/>
    </row>
    <row r="1208" spans="1:1">
      <c r="A1208" s="68"/>
    </row>
    <row r="1209" spans="1:1">
      <c r="A1209" s="68"/>
    </row>
    <row r="1210" spans="1:1">
      <c r="A1210" s="68"/>
    </row>
    <row r="1211" spans="1:1">
      <c r="A1211" s="68"/>
    </row>
    <row r="1212" spans="1:1">
      <c r="A1212" s="68"/>
    </row>
    <row r="1213" spans="1:1">
      <c r="A1213" s="68"/>
    </row>
    <row r="1214" spans="1:1">
      <c r="A1214" s="68"/>
    </row>
    <row r="1215" spans="1:1">
      <c r="A1215" s="68"/>
    </row>
    <row r="1216" spans="1:1">
      <c r="A1216" s="68"/>
    </row>
    <row r="1217" spans="1:1">
      <c r="A1217" s="68"/>
    </row>
    <row r="1218" spans="1:1">
      <c r="A1218" s="68"/>
    </row>
    <row r="1219" spans="1:1">
      <c r="A1219" s="68"/>
    </row>
    <row r="1220" spans="1:1">
      <c r="A1220" s="68"/>
    </row>
    <row r="1221" spans="1:1">
      <c r="A1221" s="68"/>
    </row>
    <row r="1222" spans="1:1">
      <c r="A1222" s="68"/>
    </row>
    <row r="1223" spans="1:1">
      <c r="A1223" s="68"/>
    </row>
    <row r="1224" spans="1:1">
      <c r="A1224" s="68"/>
    </row>
    <row r="1225" spans="1:1">
      <c r="A1225" s="68"/>
    </row>
    <row r="1226" spans="1:1">
      <c r="A1226" s="68"/>
    </row>
    <row r="1227" spans="1:1">
      <c r="A1227" s="68"/>
    </row>
    <row r="1228" spans="1:1">
      <c r="A1228" s="68"/>
    </row>
    <row r="1229" spans="1:1">
      <c r="A1229" s="68"/>
    </row>
    <row r="1230" spans="1:1">
      <c r="A1230" s="68"/>
    </row>
    <row r="1231" spans="1:1">
      <c r="A1231" s="68"/>
    </row>
    <row r="1232" spans="1:1">
      <c r="A1232" s="68"/>
    </row>
    <row r="1233" spans="1:1">
      <c r="A1233" s="68"/>
    </row>
    <row r="1234" spans="1:1">
      <c r="A1234" s="68"/>
    </row>
    <row r="1235" spans="1:1">
      <c r="A1235" s="68"/>
    </row>
    <row r="1236" spans="1:1">
      <c r="A1236" s="68"/>
    </row>
    <row r="1237" spans="1:1">
      <c r="A1237" s="68"/>
    </row>
    <row r="1238" spans="1:1">
      <c r="A1238" s="68"/>
    </row>
    <row r="1239" spans="1:1">
      <c r="A1239" s="68"/>
    </row>
    <row r="1240" spans="1:1">
      <c r="A1240" s="68"/>
    </row>
    <row r="1241" spans="1:1">
      <c r="A1241" s="68"/>
    </row>
    <row r="1242" spans="1:1">
      <c r="A1242" s="68"/>
    </row>
    <row r="1243" spans="1:1">
      <c r="A1243" s="68"/>
    </row>
    <row r="1244" spans="1:1">
      <c r="A1244" s="68"/>
    </row>
    <row r="1245" spans="1:1">
      <c r="A1245" s="68"/>
    </row>
    <row r="1246" spans="1:1">
      <c r="A1246" s="68"/>
    </row>
    <row r="1247" spans="1:1">
      <c r="A1247" s="68"/>
    </row>
    <row r="1248" spans="1:1">
      <c r="A1248" s="68"/>
    </row>
    <row r="1249" spans="1:1">
      <c r="A1249" s="68"/>
    </row>
    <row r="1250" spans="1:1">
      <c r="A1250" s="68"/>
    </row>
    <row r="1251" spans="1:1">
      <c r="A1251" s="68"/>
    </row>
    <row r="1252" spans="1:1">
      <c r="A1252" s="68"/>
    </row>
    <row r="1253" spans="1:1">
      <c r="A1253" s="68"/>
    </row>
    <row r="1254" spans="1:1">
      <c r="A1254" s="68"/>
    </row>
    <row r="1255" spans="1:1">
      <c r="A1255" s="68"/>
    </row>
    <row r="1256" spans="1:1">
      <c r="A1256" s="68"/>
    </row>
    <row r="1257" spans="1:1">
      <c r="A1257" s="68"/>
    </row>
    <row r="1258" spans="1:1">
      <c r="A1258" s="68"/>
    </row>
    <row r="1259" spans="1:1">
      <c r="A1259" s="68"/>
    </row>
    <row r="1260" spans="1:1">
      <c r="A1260" s="68"/>
    </row>
    <row r="1261" spans="1:1">
      <c r="A1261" s="68"/>
    </row>
    <row r="1262" spans="1:1">
      <c r="A1262" s="68"/>
    </row>
    <row r="1263" spans="1:1">
      <c r="A1263" s="68"/>
    </row>
    <row r="1264" spans="1:1">
      <c r="A1264" s="68"/>
    </row>
    <row r="1265" spans="1:1">
      <c r="A1265" s="68"/>
    </row>
    <row r="1266" spans="1:1">
      <c r="A1266" s="68"/>
    </row>
    <row r="1267" spans="1:1">
      <c r="A1267" s="68"/>
    </row>
    <row r="1268" spans="1:1">
      <c r="A1268" s="68"/>
    </row>
    <row r="1269" spans="1:1">
      <c r="A1269" s="68"/>
    </row>
    <row r="1270" spans="1:1">
      <c r="A1270" s="68"/>
    </row>
    <row r="1271" spans="1:1">
      <c r="A1271" s="68"/>
    </row>
    <row r="1272" spans="1:1">
      <c r="A1272" s="68"/>
    </row>
    <row r="1273" spans="1:1">
      <c r="A1273" s="68"/>
    </row>
    <row r="1274" spans="1:1">
      <c r="A1274" s="68"/>
    </row>
    <row r="1275" spans="1:1">
      <c r="A1275" s="68"/>
    </row>
    <row r="1276" spans="1:1">
      <c r="A1276" s="68"/>
    </row>
    <row r="1277" spans="1:1">
      <c r="A1277" s="68"/>
    </row>
    <row r="1278" spans="1:1">
      <c r="A1278" s="68"/>
    </row>
    <row r="1279" spans="1:1">
      <c r="A1279" s="68"/>
    </row>
    <row r="1280" spans="1:1">
      <c r="A1280" s="68"/>
    </row>
    <row r="1281" spans="1:1">
      <c r="A1281" s="68"/>
    </row>
    <row r="1282" spans="1:1">
      <c r="A1282" s="68"/>
    </row>
    <row r="1283" spans="1:1">
      <c r="A1283" s="68"/>
    </row>
    <row r="1284" spans="1:1">
      <c r="A1284" s="68"/>
    </row>
    <row r="1285" spans="1:1">
      <c r="A1285" s="68"/>
    </row>
    <row r="1286" spans="1:1">
      <c r="A1286" s="68"/>
    </row>
    <row r="1287" spans="1:1">
      <c r="A1287" s="68"/>
    </row>
    <row r="1288" spans="1:1">
      <c r="A1288" s="68"/>
    </row>
    <row r="1289" spans="1:1">
      <c r="A1289" s="68"/>
    </row>
    <row r="1290" spans="1:1">
      <c r="A1290" s="68"/>
    </row>
    <row r="1291" spans="1:1">
      <c r="A1291" s="68"/>
    </row>
    <row r="1292" spans="1:1">
      <c r="A1292" s="68"/>
    </row>
    <row r="1293" spans="1:1">
      <c r="A1293" s="68"/>
    </row>
    <row r="1294" spans="1:1">
      <c r="A1294" s="68"/>
    </row>
    <row r="1295" spans="1:1">
      <c r="A1295" s="68"/>
    </row>
    <row r="1296" spans="1:1">
      <c r="A1296" s="68"/>
    </row>
    <row r="1297" spans="1:1">
      <c r="A1297" s="68"/>
    </row>
    <row r="1298" spans="1:1">
      <c r="A1298" s="68"/>
    </row>
    <row r="1299" spans="1:1">
      <c r="A1299" s="68"/>
    </row>
    <row r="1300" spans="1:1">
      <c r="A1300" s="68"/>
    </row>
    <row r="1301" spans="1:1">
      <c r="A1301" s="68"/>
    </row>
    <row r="1302" spans="1:1">
      <c r="A1302" s="68"/>
    </row>
    <row r="1303" spans="1:1">
      <c r="A1303" s="68"/>
    </row>
    <row r="1304" spans="1:1">
      <c r="A1304" s="68"/>
    </row>
    <row r="1305" spans="1:1">
      <c r="A1305" s="68"/>
    </row>
    <row r="1306" spans="1:1">
      <c r="A1306" s="68"/>
    </row>
    <row r="1307" spans="1:1">
      <c r="A1307" s="68"/>
    </row>
    <row r="1308" spans="1:1">
      <c r="A1308" s="68"/>
    </row>
    <row r="1309" spans="1:1">
      <c r="A1309" s="68"/>
    </row>
    <row r="1310" spans="1:1">
      <c r="A1310" s="68"/>
    </row>
    <row r="1311" spans="1:1">
      <c r="A1311" s="68"/>
    </row>
    <row r="1312" spans="1:1">
      <c r="A1312" s="68"/>
    </row>
    <row r="1313" spans="1:1">
      <c r="A1313" s="68"/>
    </row>
    <row r="1314" spans="1:1">
      <c r="A1314" s="68"/>
    </row>
    <row r="1315" spans="1:1">
      <c r="A1315" s="68"/>
    </row>
    <row r="1316" spans="1:1">
      <c r="A1316" s="68"/>
    </row>
    <row r="1317" spans="1:1">
      <c r="A1317" s="68"/>
    </row>
    <row r="1318" spans="1:1">
      <c r="A1318" s="68"/>
    </row>
    <row r="1319" spans="1:1">
      <c r="A1319" s="68"/>
    </row>
    <row r="1320" spans="1:1">
      <c r="A1320" s="68"/>
    </row>
    <row r="1321" spans="1:1">
      <c r="A1321" s="68"/>
    </row>
    <row r="1322" spans="1:1">
      <c r="A1322" s="68"/>
    </row>
    <row r="1323" spans="1:1">
      <c r="A1323" s="68"/>
    </row>
    <row r="1324" spans="1:1">
      <c r="A1324" s="68"/>
    </row>
    <row r="1325" spans="1:1">
      <c r="A1325" s="68"/>
    </row>
    <row r="1326" spans="1:1">
      <c r="A1326" s="68"/>
    </row>
    <row r="1327" spans="1:1">
      <c r="A1327" s="68"/>
    </row>
    <row r="1328" spans="1:1">
      <c r="A1328" s="68"/>
    </row>
    <row r="1329" spans="1:1">
      <c r="A1329" s="68"/>
    </row>
    <row r="1330" spans="1:1">
      <c r="A1330" s="68"/>
    </row>
    <row r="1331" spans="1:1">
      <c r="A1331" s="68"/>
    </row>
    <row r="1332" spans="1:1">
      <c r="A1332" s="68"/>
    </row>
    <row r="1333" spans="1:1">
      <c r="A1333" s="68"/>
    </row>
    <row r="1334" spans="1:1">
      <c r="A1334" s="68"/>
    </row>
    <row r="1335" spans="1:1">
      <c r="A1335" s="68"/>
    </row>
    <row r="1336" spans="1:1">
      <c r="A1336" s="68"/>
    </row>
    <row r="1337" spans="1:1">
      <c r="A1337" s="68"/>
    </row>
    <row r="1338" spans="1:1">
      <c r="A1338" s="68"/>
    </row>
    <row r="1339" spans="1:1">
      <c r="A1339" s="68"/>
    </row>
    <row r="1340" spans="1:1">
      <c r="A1340" s="68"/>
    </row>
    <row r="1341" spans="1:1">
      <c r="A1341" s="68"/>
    </row>
    <row r="1342" spans="1:1">
      <c r="A1342" s="68"/>
    </row>
    <row r="1343" spans="1:1">
      <c r="A1343" s="68"/>
    </row>
    <row r="1344" spans="1:1">
      <c r="A1344" s="68"/>
    </row>
    <row r="1345" spans="1:1">
      <c r="A1345" s="68"/>
    </row>
    <row r="1346" spans="1:1">
      <c r="A1346" s="68"/>
    </row>
    <row r="1347" spans="1:1">
      <c r="A1347" s="68"/>
    </row>
    <row r="1348" spans="1:1">
      <c r="A1348" s="68"/>
    </row>
    <row r="1349" spans="1:1">
      <c r="A1349" s="68"/>
    </row>
    <row r="1350" spans="1:1">
      <c r="A1350" s="68"/>
    </row>
    <row r="1351" spans="1:1">
      <c r="A1351" s="68"/>
    </row>
    <row r="1352" spans="1:1">
      <c r="A1352" s="68"/>
    </row>
    <row r="1353" spans="1:1">
      <c r="A1353" s="68"/>
    </row>
    <row r="1354" spans="1:1">
      <c r="A1354" s="68"/>
    </row>
    <row r="1355" spans="1:1">
      <c r="A1355" s="68"/>
    </row>
    <row r="1356" spans="1:1">
      <c r="A1356" s="68"/>
    </row>
    <row r="1357" spans="1:1">
      <c r="A1357" s="68"/>
    </row>
    <row r="1358" spans="1:1">
      <c r="A1358" s="68"/>
    </row>
    <row r="1359" spans="1:1">
      <c r="A1359" s="68"/>
    </row>
    <row r="1360" spans="1:1">
      <c r="A1360" s="68"/>
    </row>
    <row r="1361" spans="1:1">
      <c r="A1361" s="68"/>
    </row>
    <row r="1362" spans="1:1">
      <c r="A1362" s="68"/>
    </row>
    <row r="1363" spans="1:1">
      <c r="A1363" s="68"/>
    </row>
    <row r="1364" spans="1:1">
      <c r="A1364" s="68"/>
    </row>
    <row r="1365" spans="1:1">
      <c r="A1365" s="68"/>
    </row>
    <row r="1366" spans="1:1">
      <c r="A1366" s="68"/>
    </row>
    <row r="1367" spans="1:1">
      <c r="A1367" s="68"/>
    </row>
    <row r="1368" spans="1:1">
      <c r="A1368" s="68"/>
    </row>
    <row r="1369" spans="1:1">
      <c r="A1369" s="68"/>
    </row>
    <row r="1370" spans="1:1">
      <c r="A1370" s="68"/>
    </row>
    <row r="1371" spans="1:1">
      <c r="A1371" s="68"/>
    </row>
    <row r="1372" spans="1:1">
      <c r="A1372" s="68"/>
    </row>
    <row r="1373" spans="1:1">
      <c r="A1373" s="68"/>
    </row>
    <row r="1374" spans="1:1">
      <c r="A1374" s="68"/>
    </row>
    <row r="1375" spans="1:1">
      <c r="A1375" s="68"/>
    </row>
    <row r="1376" spans="1:1">
      <c r="A1376" s="68"/>
    </row>
    <row r="1377" spans="1:1">
      <c r="A1377" s="68"/>
    </row>
    <row r="1378" spans="1:1">
      <c r="A1378" s="68"/>
    </row>
    <row r="1379" spans="1:1">
      <c r="A1379" s="68"/>
    </row>
    <row r="1380" spans="1:1">
      <c r="A1380" s="68"/>
    </row>
    <row r="1381" spans="1:1">
      <c r="A1381" s="68"/>
    </row>
    <row r="1382" spans="1:1">
      <c r="A1382" s="68"/>
    </row>
    <row r="1383" spans="1:1">
      <c r="A1383" s="68"/>
    </row>
    <row r="1384" spans="1:1">
      <c r="A1384" s="68"/>
    </row>
    <row r="1385" spans="1:1">
      <c r="A1385" s="68"/>
    </row>
    <row r="1386" spans="1:1">
      <c r="A1386" s="68"/>
    </row>
    <row r="1387" spans="1:1">
      <c r="A1387" s="68"/>
    </row>
    <row r="1388" spans="1:1">
      <c r="A1388" s="68"/>
    </row>
    <row r="1389" spans="1:1">
      <c r="A1389" s="68"/>
    </row>
    <row r="1390" spans="1:1">
      <c r="A1390" s="68"/>
    </row>
    <row r="1391" spans="1:1">
      <c r="A1391" s="68"/>
    </row>
    <row r="1392" spans="1:1">
      <c r="A1392" s="68"/>
    </row>
    <row r="1393" spans="1:1">
      <c r="A1393" s="68"/>
    </row>
    <row r="1394" spans="1:1">
      <c r="A1394" s="68"/>
    </row>
    <row r="1395" spans="1:1">
      <c r="A1395" s="68"/>
    </row>
    <row r="1396" spans="1:1">
      <c r="A1396" s="68"/>
    </row>
    <row r="1397" spans="1:1">
      <c r="A1397" s="68"/>
    </row>
    <row r="1398" spans="1:1">
      <c r="A1398" s="68"/>
    </row>
    <row r="1399" spans="1:1">
      <c r="A1399" s="68"/>
    </row>
    <row r="1400" spans="1:1">
      <c r="A1400" s="68"/>
    </row>
    <row r="1401" spans="1:1">
      <c r="A1401" s="68"/>
    </row>
    <row r="1402" spans="1:1">
      <c r="A1402" s="68"/>
    </row>
    <row r="1403" spans="1:1">
      <c r="A1403" s="68"/>
    </row>
    <row r="1404" spans="1:1">
      <c r="A1404" s="68"/>
    </row>
    <row r="1405" spans="1:1">
      <c r="A1405" s="68"/>
    </row>
    <row r="1406" spans="1:1">
      <c r="A1406" s="68"/>
    </row>
    <row r="1407" spans="1:1">
      <c r="A1407" s="68"/>
    </row>
    <row r="1408" spans="1:1">
      <c r="A1408" s="68"/>
    </row>
    <row r="1409" spans="1:1">
      <c r="A1409" s="68"/>
    </row>
    <row r="1410" spans="1:1">
      <c r="A1410" s="68"/>
    </row>
    <row r="1411" spans="1:1">
      <c r="A1411" s="68"/>
    </row>
    <row r="1412" spans="1:1">
      <c r="A1412" s="68"/>
    </row>
    <row r="1413" spans="1:1">
      <c r="A1413" s="68"/>
    </row>
    <row r="1414" spans="1:1">
      <c r="A1414" s="68"/>
    </row>
    <row r="1415" spans="1:1">
      <c r="A1415" s="68"/>
    </row>
    <row r="1416" spans="1:1">
      <c r="A1416" s="68"/>
    </row>
    <row r="1417" spans="1:1">
      <c r="A1417" s="68"/>
    </row>
    <row r="1418" spans="1:1">
      <c r="A1418" s="68"/>
    </row>
    <row r="1419" spans="1:1">
      <c r="A1419" s="68"/>
    </row>
    <row r="1420" spans="1:1">
      <c r="A1420" s="68"/>
    </row>
    <row r="1421" spans="1:1">
      <c r="A1421" s="68"/>
    </row>
    <row r="1422" spans="1:1">
      <c r="A1422" s="68"/>
    </row>
    <row r="1423" spans="1:1">
      <c r="A1423" s="68"/>
    </row>
    <row r="1424" spans="1:1">
      <c r="A1424" s="68"/>
    </row>
    <row r="1425" spans="1:1">
      <c r="A1425" s="68"/>
    </row>
    <row r="1426" spans="1:1">
      <c r="A1426" s="68"/>
    </row>
    <row r="1427" spans="1:1">
      <c r="A1427" s="68"/>
    </row>
    <row r="1428" spans="1:1">
      <c r="A1428" s="68"/>
    </row>
    <row r="1429" spans="1:1">
      <c r="A1429" s="68"/>
    </row>
    <row r="1430" spans="1:1">
      <c r="A1430" s="68"/>
    </row>
    <row r="1431" spans="1:1">
      <c r="A1431" s="68"/>
    </row>
    <row r="1432" spans="1:1">
      <c r="A1432" s="68"/>
    </row>
    <row r="1433" spans="1:1">
      <c r="A1433" s="68"/>
    </row>
    <row r="1434" spans="1:1">
      <c r="A1434" s="68"/>
    </row>
    <row r="1435" spans="1:1">
      <c r="A1435" s="68"/>
    </row>
    <row r="1436" spans="1:1">
      <c r="A1436" s="68"/>
    </row>
    <row r="1437" spans="1:1">
      <c r="A1437" s="68"/>
    </row>
    <row r="1438" spans="1:1">
      <c r="A1438" s="68"/>
    </row>
    <row r="1439" spans="1:1">
      <c r="A1439" s="68"/>
    </row>
    <row r="1440" spans="1:1">
      <c r="A1440" s="68"/>
    </row>
    <row r="1441" spans="1:1">
      <c r="A1441" s="68"/>
    </row>
    <row r="1442" spans="1:1">
      <c r="A1442" s="68"/>
    </row>
    <row r="1443" spans="1:1">
      <c r="A1443" s="68"/>
    </row>
    <row r="1444" spans="1:1">
      <c r="A1444" s="68"/>
    </row>
    <row r="1445" spans="1:1">
      <c r="A1445" s="68"/>
    </row>
    <row r="1446" spans="1:1">
      <c r="A1446" s="68"/>
    </row>
    <row r="1447" spans="1:1">
      <c r="A1447" s="68"/>
    </row>
    <row r="1448" spans="1:1">
      <c r="A1448" s="68"/>
    </row>
    <row r="1449" spans="1:1">
      <c r="A1449" s="68"/>
    </row>
    <row r="1450" spans="1:1">
      <c r="A1450" s="68"/>
    </row>
    <row r="1451" spans="1:1">
      <c r="A1451" s="68"/>
    </row>
    <row r="1452" spans="1:1">
      <c r="A1452" s="68"/>
    </row>
    <row r="1453" spans="1:1">
      <c r="A1453" s="68"/>
    </row>
    <row r="1454" spans="1:1">
      <c r="A1454" s="68"/>
    </row>
    <row r="1455" spans="1:1">
      <c r="A1455" s="68"/>
    </row>
    <row r="1456" spans="1:1">
      <c r="A1456" s="68"/>
    </row>
  </sheetData>
  <sheetProtection password="C7F5" sheet="1"/>
  <mergeCells count="9">
    <mergeCell ref="A106:H106"/>
    <mergeCell ref="A107:F107"/>
    <mergeCell ref="D1:F1"/>
    <mergeCell ref="E101:F101"/>
    <mergeCell ref="E102:F102"/>
    <mergeCell ref="A4:F4"/>
    <mergeCell ref="A5:F5"/>
    <mergeCell ref="A6:F6"/>
    <mergeCell ref="E7:F7"/>
  </mergeCells>
  <phoneticPr fontId="7" type="noConversion"/>
  <pageMargins left="0.89" right="0.24" top="0.51" bottom="0.53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F19"/>
  <sheetViews>
    <sheetView workbookViewId="0">
      <selection activeCell="E6" sqref="E6"/>
    </sheetView>
  </sheetViews>
  <sheetFormatPr defaultRowHeight="15"/>
  <cols>
    <col min="1" max="1" width="61.5703125" customWidth="1"/>
    <col min="2" max="2" width="14" customWidth="1"/>
    <col min="3" max="3" width="11.7109375" customWidth="1"/>
    <col min="4" max="4" width="11.140625" customWidth="1"/>
    <col min="5" max="5" width="13" customWidth="1"/>
    <col min="6" max="6" width="14.7109375" customWidth="1"/>
  </cols>
  <sheetData>
    <row r="3" spans="1:6" s="60" customFormat="1" ht="24" customHeight="1">
      <c r="A3" s="105" t="s">
        <v>0</v>
      </c>
      <c r="B3" s="105"/>
      <c r="C3" s="105"/>
      <c r="D3" s="105"/>
      <c r="E3" s="105"/>
      <c r="F3" s="105"/>
    </row>
    <row r="4" spans="1:6" s="60" customFormat="1" ht="32.25" customHeight="1">
      <c r="A4" s="106" t="s">
        <v>71</v>
      </c>
      <c r="B4" s="106"/>
      <c r="C4" s="106"/>
      <c r="D4" s="106"/>
      <c r="E4" s="106"/>
      <c r="F4" s="106"/>
    </row>
    <row r="5" spans="1:6" s="60" customFormat="1" ht="22.9" customHeight="1">
      <c r="A5" s="72"/>
      <c r="B5" s="72"/>
      <c r="C5" s="72"/>
      <c r="D5" s="72"/>
      <c r="E5" s="72"/>
      <c r="F5" s="72"/>
    </row>
    <row r="6" spans="1:6" s="60" customFormat="1" ht="94.5">
      <c r="A6" s="1" t="s">
        <v>1</v>
      </c>
      <c r="B6" s="1" t="s">
        <v>2</v>
      </c>
      <c r="C6" s="1" t="s">
        <v>3</v>
      </c>
      <c r="D6" s="1" t="s">
        <v>4</v>
      </c>
      <c r="E6" s="1" t="s">
        <v>5</v>
      </c>
      <c r="F6" s="1" t="s">
        <v>68</v>
      </c>
    </row>
    <row r="7" spans="1:6" ht="15.75">
      <c r="A7" s="73"/>
      <c r="B7" s="73"/>
      <c r="C7" s="73"/>
      <c r="D7" s="73"/>
      <c r="E7" s="73"/>
      <c r="F7" s="73"/>
    </row>
    <row r="8" spans="1:6" s="60" customFormat="1" ht="58.15" customHeight="1">
      <c r="A8" s="41" t="s">
        <v>35</v>
      </c>
      <c r="B8" s="74" t="s">
        <v>26</v>
      </c>
      <c r="C8" s="42"/>
      <c r="D8" s="42"/>
      <c r="E8" s="31" t="e">
        <f>C8/D8*100</f>
        <v>#DIV/0!</v>
      </c>
      <c r="F8" s="42"/>
    </row>
    <row r="9" spans="1:6" s="60" customFormat="1" ht="31.5">
      <c r="A9" s="41" t="s">
        <v>49</v>
      </c>
      <c r="B9" s="41" t="s">
        <v>38</v>
      </c>
      <c r="C9" s="80"/>
      <c r="D9" s="80"/>
      <c r="E9" s="81" t="e">
        <f>C9/D9*100</f>
        <v>#DIV/0!</v>
      </c>
      <c r="F9" s="80"/>
    </row>
    <row r="10" spans="1:6" s="60" customFormat="1" ht="54" customHeight="1">
      <c r="A10" s="2" t="s">
        <v>30</v>
      </c>
      <c r="B10" s="75" t="s">
        <v>31</v>
      </c>
      <c r="C10" s="17">
        <f>C12+C16</f>
        <v>0</v>
      </c>
      <c r="D10" s="17">
        <f>D12+D16</f>
        <v>0</v>
      </c>
      <c r="E10" s="17" t="e">
        <f>C10/D10*100</f>
        <v>#DIV/0!</v>
      </c>
      <c r="F10" s="17">
        <f>F12+F16</f>
        <v>0</v>
      </c>
    </row>
    <row r="11" spans="1:6" s="60" customFormat="1" ht="15.75">
      <c r="A11" s="28" t="s">
        <v>8</v>
      </c>
      <c r="B11" s="76"/>
      <c r="C11" s="39"/>
      <c r="D11" s="39"/>
      <c r="E11" s="14"/>
      <c r="F11" s="8"/>
    </row>
    <row r="12" spans="1:6" s="60" customFormat="1" ht="15.75">
      <c r="A12" s="9" t="s">
        <v>9</v>
      </c>
      <c r="B12" s="77" t="s">
        <v>26</v>
      </c>
      <c r="C12" s="16">
        <f>C14+C15</f>
        <v>0</v>
      </c>
      <c r="D12" s="16">
        <f>D14+D15</f>
        <v>0</v>
      </c>
      <c r="E12" s="16" t="e">
        <f>C12/D12*100</f>
        <v>#DIV/0!</v>
      </c>
      <c r="F12" s="16">
        <f>F14+F15</f>
        <v>0</v>
      </c>
    </row>
    <row r="13" spans="1:6" s="60" customFormat="1" ht="15.75">
      <c r="A13" s="12" t="s">
        <v>10</v>
      </c>
      <c r="B13" s="78"/>
      <c r="C13" s="39"/>
      <c r="D13" s="39"/>
      <c r="E13" s="14"/>
      <c r="F13" s="8"/>
    </row>
    <row r="14" spans="1:6" s="60" customFormat="1" ht="15.75">
      <c r="A14" s="12" t="s">
        <v>11</v>
      </c>
      <c r="B14" s="79" t="s">
        <v>26</v>
      </c>
      <c r="C14" s="39"/>
      <c r="D14" s="39"/>
      <c r="E14" s="13" t="e">
        <f>C14/D14*100</f>
        <v>#DIV/0!</v>
      </c>
      <c r="F14" s="39"/>
    </row>
    <row r="15" spans="1:6" s="60" customFormat="1" ht="15.75">
      <c r="A15" s="12" t="s">
        <v>12</v>
      </c>
      <c r="B15" s="79" t="s">
        <v>26</v>
      </c>
      <c r="C15" s="39"/>
      <c r="D15" s="39"/>
      <c r="E15" s="14" t="e">
        <f>C15/D15*100</f>
        <v>#DIV/0!</v>
      </c>
      <c r="F15" s="8"/>
    </row>
    <row r="16" spans="1:6" s="60" customFormat="1" ht="15.75">
      <c r="A16" s="15" t="s">
        <v>55</v>
      </c>
      <c r="B16" s="77" t="s">
        <v>26</v>
      </c>
      <c r="C16" s="16">
        <f>C18+C19</f>
        <v>0</v>
      </c>
      <c r="D16" s="16">
        <f>D18+D19</f>
        <v>0</v>
      </c>
      <c r="E16" s="16" t="e">
        <f>C16/D16*100</f>
        <v>#DIV/0!</v>
      </c>
      <c r="F16" s="16">
        <f>F18+F19</f>
        <v>0</v>
      </c>
    </row>
    <row r="17" spans="1:6" s="60" customFormat="1" ht="15.75">
      <c r="A17" s="12" t="s">
        <v>10</v>
      </c>
      <c r="B17" s="78"/>
      <c r="C17" s="39"/>
      <c r="D17" s="39"/>
      <c r="E17" s="14"/>
      <c r="F17" s="8"/>
    </row>
    <row r="18" spans="1:6" s="60" customFormat="1" ht="15.75">
      <c r="A18" s="12" t="s">
        <v>11</v>
      </c>
      <c r="B18" s="79" t="s">
        <v>26</v>
      </c>
      <c r="C18" s="39"/>
      <c r="D18" s="39"/>
      <c r="E18" s="14" t="e">
        <f>C18/D18*100</f>
        <v>#DIV/0!</v>
      </c>
      <c r="F18" s="39"/>
    </row>
    <row r="19" spans="1:6" s="60" customFormat="1" ht="15.75">
      <c r="A19" s="12" t="s">
        <v>12</v>
      </c>
      <c r="B19" s="79" t="s">
        <v>26</v>
      </c>
      <c r="C19" s="39"/>
      <c r="D19" s="39"/>
      <c r="E19" s="14" t="e">
        <f>C19/D19*100</f>
        <v>#DIV/0!</v>
      </c>
      <c r="F19" s="39"/>
    </row>
  </sheetData>
  <mergeCells count="2">
    <mergeCell ref="A3:F3"/>
    <mergeCell ref="A4:F4"/>
  </mergeCells>
  <phoneticPr fontId="7" type="noConversion"/>
  <pageMargins left="0.66" right="0.23622047244094491" top="0.19685039370078741" bottom="0.74803149606299213" header="0.15748031496062992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Departament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DEP23</dc:creator>
  <cp:lastModifiedBy>HmelkoE</cp:lastModifiedBy>
  <cp:lastPrinted>2013-10-11T12:10:17Z</cp:lastPrinted>
  <dcterms:created xsi:type="dcterms:W3CDTF">2012-10-11T05:31:44Z</dcterms:created>
  <dcterms:modified xsi:type="dcterms:W3CDTF">2013-10-29T05:46:31Z</dcterms:modified>
</cp:coreProperties>
</file>